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2_грудень_2018\"/>
    </mc:Choice>
  </mc:AlternateContent>
  <bookViews>
    <workbookView xWindow="0" yWindow="0" windowWidth="23610" windowHeight="12090" tabRatio="490" firstSheet="8" activeTab="12"/>
  </bookViews>
  <sheets>
    <sheet name="Table of contnt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n" sheetId="12" r:id="rId7"/>
    <sheet name="J_Jl" sheetId="13" r:id="rId8"/>
    <sheet name="J_Aug" sheetId="14" r:id="rId9"/>
    <sheet name="Q1-Q3" sheetId="15" r:id="rId10"/>
    <sheet name="J_Oct" sheetId="16" r:id="rId11"/>
    <sheet name="J_Nov" sheetId="17" r:id="rId12"/>
    <sheet name="J_Dec" sheetId="18" r:id="rId13"/>
  </sheets>
  <definedNames>
    <definedName name="_xlnm.Print_Titles" localSheetId="1">J!$2:$4</definedName>
    <definedName name="_xlnm.Print_Titles" localSheetId="4">J_A!$2:$3</definedName>
    <definedName name="_xlnm.Print_Titles" localSheetId="8">J_Aug!$2:$3</definedName>
    <definedName name="_xlnm.Print_Titles" localSheetId="12">J_Dec!$2:$3</definedName>
    <definedName name="_xlnm.Print_Titles" localSheetId="2">J_F!$2:$3</definedName>
    <definedName name="_xlnm.Print_Titles" localSheetId="7">J_Jl!$2:$3</definedName>
    <definedName name="_xlnm.Print_Titles" localSheetId="6">J_Jn!$2:$3</definedName>
    <definedName name="_xlnm.Print_Titles" localSheetId="5">J_M!$2:$3</definedName>
    <definedName name="_xlnm.Print_Titles" localSheetId="11">J_Nov!$2:$3</definedName>
    <definedName name="_xlnm.Print_Titles" localSheetId="10">J_Oct!$2:$3</definedName>
    <definedName name="_xlnm.Print_Titles" localSheetId="3">'Q1'!$2:$3</definedName>
    <definedName name="_xlnm.Print_Titles" localSheetId="9">'Q1-Q3'!$2:$3</definedName>
    <definedName name="_xlnm.Print_Area" localSheetId="1">J!$A$1:$G$45</definedName>
    <definedName name="_xlnm.Print_Area" localSheetId="4">J_A!$A$1:$G$44</definedName>
    <definedName name="_xlnm.Print_Area" localSheetId="8">J_Aug!$A$1:$G$44</definedName>
    <definedName name="_xlnm.Print_Area" localSheetId="12">J_Dec!$A$1:$G$44</definedName>
    <definedName name="_xlnm.Print_Area" localSheetId="2">J_F!$A$1:$G$44</definedName>
    <definedName name="_xlnm.Print_Area" localSheetId="7">J_Jl!$A$1:$G$44</definedName>
    <definedName name="_xlnm.Print_Area" localSheetId="6">J_Jn!$A$1:$G$44</definedName>
    <definedName name="_xlnm.Print_Area" localSheetId="5">J_M!$A$1:$G$44</definedName>
    <definedName name="_xlnm.Print_Area" localSheetId="11">J_Nov!$A$1:$G$44</definedName>
    <definedName name="_xlnm.Print_Area" localSheetId="10">J_Oct!$A$1:$G$44</definedName>
    <definedName name="_xlnm.Print_Area" localSheetId="3">'Q1'!$A$1:$G$44</definedName>
    <definedName name="_xlnm.Print_Area" localSheetId="9">'Q1-Q3'!$A$1:$G$44</definedName>
    <definedName name="_xlnm.Print_Area" localSheetId="0">'Table of contnt'!$A$2:$D$16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8">J_Aug!$5:$5,J_Aug!$21:$21,J_Aug!$24:$24,J_Aug!$25:$25,J_Aug!$26:$26,J_Aug!$27:$27,J_Aug!$28:$28,J_Aug!$29:$29,J_Aug!$30:$30,J_Aug!$31:$31,J_Aug!$32:$32,J_Aug!$33:$33,J_Aug!$34:$34,J_Aug!#REF!,J_Aug!$36:$36,J_Aug!$37:$37,J_Aug!$39:$39,J_Aug!$42:$42,J_Aug!#REF!,J_Aug!#REF!</definedName>
    <definedName name="ОсновніВиди" localSheetId="12">J_Dec!$5:$5,J_Dec!$21:$21,J_Dec!$24:$24,J_Dec!$25:$25,J_Dec!$26:$26,J_Dec!$27:$27,J_Dec!$28:$28,J_Dec!$29:$29,J_Dec!$30:$30,J_Dec!$31:$31,J_Dec!$32:$32,J_Dec!$33:$33,J_Dec!$34:$34,J_Dec!#REF!,J_Dec!$36:$36,J_Dec!$37:$37,J_Dec!$39:$39,J_Dec!$42:$42,J_Dec!#REF!,J_Dec!#REF!</definedName>
    <definedName name="ОсновніВиди" localSheetId="2">J_F!$5:$5,J_F!$21:$21,J_F!$24:$24,J_F!$25:$25,J_F!$26:$26,J_F!$27:$27,J_F!$28:$28,J_F!$29:$29,J_F!$30:$30,J_F!$31:$31,J_F!$32:$32,J_F!$33:$33,J_F!$34:$34,J_F!#REF!,J_F!$36:$36,J_F!$37:$37,J_F!$39:$39,J_F!$42:$42,J_F!#REF!,J_F!#REF!</definedName>
    <definedName name="ОсновніВиди" localSheetId="7">J_Jl!$5:$5,J_Jl!$21:$21,J_Jl!$24:$24,J_Jl!$25:$25,J_Jl!$26:$26,J_Jl!$27:$27,J_Jl!$28:$28,J_Jl!$29:$29,J_Jl!$30:$30,J_Jl!$31:$31,J_Jl!$32:$32,J_Jl!$33:$33,J_Jl!$34:$34,J_Jl!#REF!,J_Jl!$36:$36,J_Jl!$37:$37,J_Jl!$39:$39,J_Jl!$42:$42,J_Jl!#REF!,J_Jl!#REF!</definedName>
    <definedName name="ОсновніВиди" localSheetId="6">J_Jn!$5:$5,J_Jn!$21:$21,J_Jn!$24:$24,J_Jn!$25:$25,J_Jn!$26:$26,J_Jn!$27:$27,J_Jn!$28:$28,J_Jn!$29:$29,J_Jn!$30:$30,J_Jn!$31:$31,J_Jn!$32:$32,J_Jn!$33:$33,J_Jn!$34:$34,J_Jn!#REF!,J_Jn!$36:$36,J_Jn!$37:$37,J_Jn!$39:$39,J_Jn!$42:$42,J_Jn!#REF!,J_Jn!#REF!</definedName>
    <definedName name="ОсновніВиди" localSheetId="5">J_M!$5:$5,J_M!$21:$21,J_M!$24:$24,J_M!$25:$25,J_M!$26:$26,J_M!$27:$27,J_M!$28:$28,J_M!$29:$29,J_M!$30:$30,J_M!$31:$31,J_M!$32:$32,J_M!$33:$33,J_M!$34:$34,J_M!#REF!,J_M!$36:$36,J_M!$37:$37,J_M!$39:$39,J_M!$42:$42,J_M!#REF!,J_M!#REF!</definedName>
    <definedName name="ОсновніВиди" localSheetId="11">J_Nov!$5:$5,J_Nov!$21:$21,J_Nov!$24:$24,J_Nov!$25:$25,J_Nov!$26:$26,J_Nov!$27:$27,J_Nov!$28:$28,J_Nov!$29:$29,J_Nov!$30:$30,J_Nov!$31:$31,J_Nov!$32:$32,J_Nov!$33:$33,J_Nov!$34:$34,J_Nov!#REF!,J_Nov!$36:$36,J_Nov!$37:$37,J_Nov!$39:$39,J_Nov!$42:$42,J_Nov!#REF!,J_Nov!#REF!</definedName>
    <definedName name="ОсновніВиди" localSheetId="10">J_Oct!$5:$5,J_Oct!$21:$21,J_Oct!$24:$24,J_Oct!$25:$25,J_Oct!$26:$26,J_Oct!$27:$27,J_Oct!$28:$28,J_Oct!$29:$29,J_Oct!$30:$30,J_Oct!$31:$31,J_Oct!$32:$32,J_Oct!$33:$33,J_Oct!$34:$34,J_Oct!#REF!,J_Oct!$36:$36,J_Oct!$37:$37,J_Oct!$39:$39,J_Oct!$42:$42,J_Oct!#REF!,J_Oct!#REF!</definedName>
    <definedName name="ОсновніВиди" localSheetId="3">'Q1'!$5:$5,'Q1'!$21:$21,'Q1'!$24:$24,'Q1'!$25:$25,'Q1'!$26:$26,'Q1'!$27:$27,'Q1'!$28:$28,'Q1'!$29:$29,'Q1'!$30:$30,'Q1'!$31:$31,'Q1'!$32:$32,'Q1'!$33:$33,'Q1'!$34:$34,'Q1'!#REF!,'Q1'!$36:$36,'Q1'!$37:$37,'Q1'!$39:$39,'Q1'!$42:$42,'Q1'!#REF!,'Q1'!#REF!</definedName>
    <definedName name="ОсновніВиди" localSheetId="9">'Q1-Q3'!$5:$5,'Q1-Q3'!$21:$21,'Q1-Q3'!$24:$24,'Q1-Q3'!$25:$25,'Q1-Q3'!$26:$26,'Q1-Q3'!$27:$27,'Q1-Q3'!$28:$28,'Q1-Q3'!$29:$29,'Q1-Q3'!$30:$30,'Q1-Q3'!$31:$31,'Q1-Q3'!$32:$32,'Q1-Q3'!$33:$33,'Q1-Q3'!$34:$34,'Q1-Q3'!#REF!,'Q1-Q3'!$36:$36,'Q1-Q3'!$37:$37,'Q1-Q3'!$39:$39,'Q1-Q3'!$42:$42,'Q1-Q3'!#REF!,'Q1-Q3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8">J_Aug!$6:$6,J_Aug!$7:$7,J_Aug!$8:$8,J_Aug!$9:$9,J_Aug!$13:$13,J_Aug!$18:$18,J_Aug!$22:$22,J_Aug!$40:$40,J_Aug!$41:$41,J_Aug!$43:$43,J_Aug!$44:$44</definedName>
    <definedName name="Підвиди" localSheetId="12">J_Dec!$6:$6,J_Dec!$7:$7,J_Dec!$8:$8,J_Dec!$9:$9,J_Dec!$13:$13,J_Dec!$18:$18,J_Dec!$22:$22,J_Dec!$40:$40,J_Dec!$41:$41,J_Dec!$43:$43,J_Dec!$44:$44</definedName>
    <definedName name="Підвиди" localSheetId="2">J_F!$6:$6,J_F!$7:$7,J_F!$8:$8,J_F!$9:$9,J_F!$13:$13,J_F!$18:$18,J_F!$22:$22,J_F!$40:$40,J_F!$41:$41,J_F!$43:$43,J_F!$44:$44</definedName>
    <definedName name="Підвиди" localSheetId="7">J_Jl!$6:$6,J_Jl!$7:$7,J_Jl!$8:$8,J_Jl!$9:$9,J_Jl!$13:$13,J_Jl!$18:$18,J_Jl!$22:$22,J_Jl!$40:$40,J_Jl!$41:$41,J_Jl!$43:$43,J_Jl!$44:$44</definedName>
    <definedName name="Підвиди" localSheetId="6">J_Jn!$6:$6,J_Jn!$7:$7,J_Jn!$8:$8,J_Jn!$9:$9,J_Jn!$13:$13,J_Jn!$18:$18,J_Jn!$22:$22,J_Jn!$40:$40,J_Jn!$41:$41,J_Jn!$43:$43,J_Jn!$44:$44</definedName>
    <definedName name="Підвиди" localSheetId="5">J_M!$6:$6,J_M!$7:$7,J_M!$8:$8,J_M!$9:$9,J_M!$13:$13,J_M!$18:$18,J_M!$22:$22,J_M!$40:$40,J_M!$41:$41,J_M!$43:$43,J_M!$44:$44</definedName>
    <definedName name="Підвиди" localSheetId="11">J_Nov!$6:$6,J_Nov!$7:$7,J_Nov!$8:$8,J_Nov!$9:$9,J_Nov!$13:$13,J_Nov!$18:$18,J_Nov!$22:$22,J_Nov!$40:$40,J_Nov!$41:$41,J_Nov!$43:$43,J_Nov!$44:$44</definedName>
    <definedName name="Підвиди" localSheetId="10">J_Oct!$6:$6,J_Oct!$7:$7,J_Oct!$8:$8,J_Oct!$9:$9,J_Oct!$13:$13,J_Oct!$18:$18,J_Oct!$22:$22,J_Oct!$40:$40,J_Oct!$41:$41,J_Oct!$43:$43,J_Oct!$44:$44</definedName>
    <definedName name="Підвиди" localSheetId="3">'Q1'!$6:$6,'Q1'!$7:$7,'Q1'!$8:$8,'Q1'!$9:$9,'Q1'!$13:$13,'Q1'!$18:$18,'Q1'!$22:$22,'Q1'!$40:$40,'Q1'!$41:$41,'Q1'!$43:$43,'Q1'!$44:$44</definedName>
    <definedName name="Підвиди" localSheetId="9">'Q1-Q3'!$6:$6,'Q1-Q3'!$7:$7,'Q1-Q3'!$8:$8,'Q1-Q3'!$9:$9,'Q1-Q3'!$13:$13,'Q1-Q3'!$18:$18,'Q1-Q3'!$22:$22,'Q1-Q3'!$40:$40,'Q1-Q3'!$41:$41,'Q1-Q3'!$43:$43,'Q1-Q3'!$44:$44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8">J_Aug!#REF!,J_Aug!#REF!,J_Aug!$10:$10,J_Aug!$11:$11,J_Aug!$14:$14,J_Aug!$17:$17</definedName>
    <definedName name="Підвиди2Порядку" localSheetId="12">J_Dec!#REF!,J_Dec!#REF!,J_Dec!$10:$10,J_Dec!$11:$11,J_Dec!$14:$14,J_Dec!$17:$17</definedName>
    <definedName name="Підвиди2Порядку" localSheetId="2">J_F!#REF!,J_F!#REF!,J_F!$10:$10,J_F!$11:$11,J_F!$14:$14,J_F!$17:$17</definedName>
    <definedName name="Підвиди2Порядку" localSheetId="7">J_Jl!#REF!,J_Jl!#REF!,J_Jl!$10:$10,J_Jl!$11:$11,J_Jl!$14:$14,J_Jl!$17:$17</definedName>
    <definedName name="Підвиди2Порядку" localSheetId="6">J_Jn!#REF!,J_Jn!#REF!,J_Jn!$10:$10,J_Jn!$11:$11,J_Jn!$14:$14,J_Jn!$17:$17</definedName>
    <definedName name="Підвиди2Порядку" localSheetId="5">J_M!#REF!,J_M!#REF!,J_M!$10:$10,J_M!$11:$11,J_M!$14:$14,J_M!$17:$17</definedName>
    <definedName name="Підвиди2Порядку" localSheetId="11">J_Nov!#REF!,J_Nov!#REF!,J_Nov!$10:$10,J_Nov!$11:$11,J_Nov!$14:$14,J_Nov!$17:$17</definedName>
    <definedName name="Підвиди2Порядку" localSheetId="10">J_Oct!#REF!,J_Oct!#REF!,J_Oct!$10:$10,J_Oct!$11:$11,J_Oct!$14:$14,J_Oct!$17:$17</definedName>
    <definedName name="Підвиди2Порядку" localSheetId="3">'Q1'!#REF!,'Q1'!#REF!,'Q1'!$10:$10,'Q1'!$11:$11,'Q1'!$14:$14,'Q1'!$17:$17</definedName>
    <definedName name="Підвиди2Порядку" localSheetId="9">'Q1-Q3'!#REF!,'Q1-Q3'!#REF!,'Q1-Q3'!$10:$10,'Q1-Q3'!$11:$11,'Q1-Q3'!$14:$14,'Q1-Q3'!$17:$17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12">J_Dec!#REF!,J_Dec!$15:$15,J_Dec!$16:$16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11">J_Nov!#REF!,J_Nov!$15:$15,J_Nov!$16:$16</definedName>
    <definedName name="Підвиди3Порядку" localSheetId="10">J_Oct!#REF!,J_Oct!$15:$15,J_Oct!$16:$16</definedName>
    <definedName name="Підвиди3Порядку" localSheetId="3">'Q1'!#REF!,'Q1'!$15:$15,'Q1'!$16:$16</definedName>
    <definedName name="Підвиди3Порядку" localSheetId="9">'Q1-Q3'!#REF!,'Q1-Q3'!$15:$15,'Q1-Q3'!$16:$16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8">J_Aug!$4:$4,J_Aug!$23:$23,J_Aug!$35:$35,J_Aug!$38:$38</definedName>
    <definedName name="Підсумок" localSheetId="12">J_Dec!$4:$4,J_Dec!$23:$23,J_Dec!$35:$35,J_Dec!$38:$38</definedName>
    <definedName name="Підсумок" localSheetId="2">J_F!$4:$4,J_F!$23:$23,J_F!$35:$35,J_F!$38:$38</definedName>
    <definedName name="Підсумок" localSheetId="7">J_Jl!$4:$4,J_Jl!$23:$23,J_Jl!$35:$35,J_Jl!$38:$38</definedName>
    <definedName name="Підсумок" localSheetId="6">J_Jn!$4:$4,J_Jn!$23:$23,J_Jn!$35:$35,J_Jn!$38:$38</definedName>
    <definedName name="Підсумок" localSheetId="5">J_M!$4:$4,J_M!$23:$23,J_M!$35:$35,J_M!$38:$38</definedName>
    <definedName name="Підсумок" localSheetId="11">J_Nov!$4:$4,J_Nov!$23:$23,J_Nov!$35:$35,J_Nov!$38:$38</definedName>
    <definedName name="Підсумок" localSheetId="10">J_Oct!$4:$4,J_Oct!$23:$23,J_Oct!$35:$35,J_Oct!$38:$38</definedName>
    <definedName name="Підсумок" localSheetId="3">'Q1'!$4:$4,'Q1'!$23:$23,'Q1'!$35:$35,'Q1'!$38:$38</definedName>
    <definedName name="Підсумок" localSheetId="9">'Q1-Q3'!$4:$4,'Q1-Q3'!$23:$23,'Q1-Q3'!$35:$35,'Q1-Q3'!$38:$38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E44" i="12" l="1"/>
  <c r="E43" i="12"/>
  <c r="E42" i="12"/>
  <c r="E41" i="12"/>
  <c r="E40" i="12"/>
  <c r="E39" i="12"/>
  <c r="E38" i="12"/>
  <c r="E37" i="12"/>
  <c r="D37" i="12"/>
  <c r="E36" i="12"/>
  <c r="D36" i="12"/>
  <c r="B35" i="12"/>
  <c r="D35" i="12" s="1"/>
  <c r="E34" i="12"/>
  <c r="D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E23" i="12"/>
  <c r="D23" i="12"/>
  <c r="E35" i="12" l="1"/>
  <c r="D24" i="12"/>
</calcChain>
</file>

<file path=xl/sharedStrings.xml><?xml version="1.0" encoding="utf-8"?>
<sst xmlns="http://schemas.openxmlformats.org/spreadsheetml/2006/main" count="978" uniqueCount="81">
  <si>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</si>
  <si>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</si>
  <si>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</si>
  <si>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</si>
  <si>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</si>
  <si>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</si>
  <si>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</si>
  <si>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</si>
  <si>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</si>
  <si>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</si>
  <si>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</si>
  <si>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</si>
  <si>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</si>
  <si>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</si>
  <si>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</si>
  <si>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</si>
  <si>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</si>
  <si>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</si>
  <si>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</si>
  <si>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</si>
  <si>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</si>
  <si>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</si>
  <si>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</si>
  <si>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</si>
  <si>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</si>
  <si>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</si>
  <si>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</si>
  <si>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</si>
  <si>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</si>
  <si>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</si>
  <si>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</si>
  <si>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</si>
  <si>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</si>
  <si>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</si>
  <si>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</si>
  <si>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</si>
  <si>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</si>
  <si>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</si>
  <si>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</si>
  <si>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</si>
  <si>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</si>
  <si>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</si>
  <si>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</si>
  <si>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</si>
  <si>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</si>
  <si>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</si>
  <si>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</si>
  <si>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</si>
  <si>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</si>
  <si>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</si>
  <si>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</si>
  <si>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</si>
  <si>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</si>
  <si>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</si>
  <si>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</si>
  <si>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</si>
  <si>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</si>
  <si>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</si>
  <si>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</si>
  <si>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</si>
  <si>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</si>
  <si>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</si>
  <si>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</si>
  <si>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</si>
  <si>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</si>
  <si>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</si>
  <si>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</si>
  <si>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</si>
  <si>
    <t xml:space="preserve">Consolidated budget figures for January-July of 2017-2018 </t>
  </si>
  <si>
    <t xml:space="preserve">Consolidated budget figures for January-August of 2017-2018 </t>
  </si>
  <si>
    <t>January-August of 2017-2018</t>
  </si>
  <si>
    <t>January-July of 2017-2018</t>
  </si>
  <si>
    <t>January-October of 2017-2018</t>
  </si>
  <si>
    <t>Q1-Q3 of 2017-2018</t>
  </si>
  <si>
    <t xml:space="preserve">Consolidated budget figures                                                                  for Q1-Q3 of 2017-2018 </t>
  </si>
  <si>
    <t>business enities carry out retail of excise goods</t>
  </si>
  <si>
    <t xml:space="preserve">Consolidated budget figures                                                                            for January-October of 2017-2018 </t>
  </si>
  <si>
    <t xml:space="preserve">Consolidated budget figures                                                                            for January-November of 2017-2018 </t>
  </si>
  <si>
    <t>January-November of 2017-2018</t>
  </si>
  <si>
    <t>January-December of 2017-2018</t>
  </si>
  <si>
    <t xml:space="preserve">Consolidated budget figures                                                                            for January-December of 2017-2018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</si>
</sst>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7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166" fontId="46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topLeftCell="A7" zoomScale="110" zoomScaleNormal="110" zoomScaleSheetLayoutView="110" workbookViewId="0">
      <selection activeCell="B16" sqref="B16:D1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37" t="s">
        <v>4</v>
      </c>
      <c r="B2" s="137"/>
      <c r="C2" s="137"/>
      <c r="D2" s="137"/>
      <c r="E2" s="92"/>
      <c r="F2" s="92"/>
      <c r="G2" s="92"/>
    </row>
    <row r="3" spans="1:7" ht="57.75" customHeight="1" x14ac:dyDescent="0.35">
      <c r="A3" s="138" t="s">
        <v>5</v>
      </c>
      <c r="B3" s="138"/>
      <c r="C3" s="138"/>
      <c r="D3" s="138"/>
      <c r="E3" s="92"/>
      <c r="F3" s="92"/>
      <c r="G3" s="92"/>
    </row>
    <row r="4" spans="1:7" ht="22.5" customHeight="1" x14ac:dyDescent="0.35">
      <c r="A4" s="139" t="s">
        <v>6</v>
      </c>
      <c r="B4" s="139"/>
      <c r="C4" s="139"/>
      <c r="D4" s="139"/>
      <c r="E4" s="92"/>
      <c r="F4" s="92"/>
      <c r="G4" s="92"/>
    </row>
    <row r="5" spans="1:7" ht="41.25" customHeight="1" x14ac:dyDescent="0.2">
      <c r="A5" s="96">
        <v>1</v>
      </c>
      <c r="B5" s="135" t="s">
        <v>7</v>
      </c>
      <c r="C5" s="135"/>
      <c r="D5" s="136"/>
    </row>
    <row r="6" spans="1:7" ht="37.5" customHeight="1" x14ac:dyDescent="0.2">
      <c r="A6" s="93">
        <v>2</v>
      </c>
      <c r="B6" s="135" t="s">
        <v>8</v>
      </c>
      <c r="C6" s="135"/>
      <c r="D6" s="136"/>
      <c r="E6" s="94"/>
      <c r="F6" s="94" t="s">
        <v>2</v>
      </c>
    </row>
    <row r="7" spans="1:7" ht="37.5" customHeight="1" x14ac:dyDescent="0.2">
      <c r="A7" s="93">
        <v>3</v>
      </c>
      <c r="B7" s="135" t="s">
        <v>9</v>
      </c>
      <c r="C7" s="135"/>
      <c r="D7" s="136"/>
      <c r="E7" s="94"/>
      <c r="F7" s="94"/>
    </row>
    <row r="8" spans="1:7" ht="38.25" customHeight="1" x14ac:dyDescent="0.2">
      <c r="A8" s="93">
        <v>4</v>
      </c>
      <c r="B8" s="135" t="s">
        <v>62</v>
      </c>
      <c r="C8" s="135"/>
      <c r="D8" s="136"/>
      <c r="E8" s="94"/>
      <c r="F8" s="94"/>
    </row>
    <row r="9" spans="1:7" ht="39.75" customHeight="1" x14ac:dyDescent="0.2">
      <c r="A9" s="93">
        <v>5</v>
      </c>
      <c r="B9" s="135" t="s">
        <v>64</v>
      </c>
      <c r="C9" s="135"/>
      <c r="D9" s="136"/>
      <c r="E9" s="94"/>
      <c r="F9" s="94"/>
    </row>
    <row r="10" spans="1:7" ht="36.75" customHeight="1" x14ac:dyDescent="0.2">
      <c r="A10" s="93">
        <v>6</v>
      </c>
      <c r="B10" s="135" t="s">
        <v>67</v>
      </c>
      <c r="C10" s="135"/>
      <c r="D10" s="136"/>
      <c r="E10" s="94"/>
      <c r="F10" s="94"/>
    </row>
    <row r="11" spans="1:7" ht="36" customHeight="1" x14ac:dyDescent="0.2">
      <c r="A11" s="93">
        <v>7</v>
      </c>
      <c r="B11" s="135" t="s">
        <v>71</v>
      </c>
      <c r="C11" s="135"/>
      <c r="D11" s="136"/>
      <c r="E11" s="94"/>
      <c r="F11" s="94"/>
    </row>
    <row r="12" spans="1:7" ht="36" customHeight="1" x14ac:dyDescent="0.2">
      <c r="A12" s="93">
        <v>8</v>
      </c>
      <c r="B12" s="135" t="s">
        <v>70</v>
      </c>
      <c r="C12" s="135"/>
      <c r="D12" s="136"/>
      <c r="E12" s="94"/>
      <c r="F12" s="94"/>
    </row>
    <row r="13" spans="1:7" ht="36" customHeight="1" x14ac:dyDescent="0.2">
      <c r="A13" s="93">
        <v>9</v>
      </c>
      <c r="B13" s="135" t="s">
        <v>73</v>
      </c>
      <c r="C13" s="135"/>
      <c r="D13" s="136"/>
      <c r="E13" s="94"/>
      <c r="F13" s="94"/>
    </row>
    <row r="14" spans="1:7" ht="36" customHeight="1" x14ac:dyDescent="0.2">
      <c r="A14" s="93">
        <v>10</v>
      </c>
      <c r="B14" s="135" t="s">
        <v>72</v>
      </c>
      <c r="C14" s="135"/>
      <c r="D14" s="136"/>
      <c r="E14" s="94"/>
      <c r="F14" s="94"/>
    </row>
    <row r="15" spans="1:7" ht="36.75" customHeight="1" x14ac:dyDescent="0.2">
      <c r="A15" s="93">
        <v>11</v>
      </c>
      <c r="B15" s="135" t="s">
        <v>78</v>
      </c>
      <c r="C15" s="135"/>
      <c r="D15" s="136"/>
      <c r="E15" s="94"/>
      <c r="F15" s="94"/>
    </row>
    <row r="16" spans="1:7" ht="36.75" customHeight="1" x14ac:dyDescent="0.2">
      <c r="A16" s="93">
        <v>12</v>
      </c>
      <c r="B16" s="135" t="s">
        <v>79</v>
      </c>
      <c r="C16" s="135"/>
      <c r="D16" s="136"/>
      <c r="E16" s="94"/>
      <c r="F16" s="94"/>
    </row>
    <row r="17" spans="1:6" ht="58.5" customHeight="1" x14ac:dyDescent="0.2">
      <c r="A17" s="132"/>
      <c r="B17" s="132"/>
      <c r="C17" s="132"/>
      <c r="D17" s="132"/>
      <c r="E17" s="94"/>
      <c r="F17" s="94"/>
    </row>
    <row r="18" spans="1:6" ht="34.5" customHeight="1" x14ac:dyDescent="0.2">
      <c r="A18" s="133"/>
      <c r="B18" s="134"/>
      <c r="C18" s="134"/>
      <c r="D18" s="13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A1" display="January-June of 2017-2018"/>
    <hyperlink ref="B11:D11" location="J_Jn!A1" display="January-June of 2017-2018"/>
    <hyperlink ref="B12:D12" location="J_Aug!Область_друку" display="January-August of 2017-2019"/>
    <hyperlink ref="B13:D13" location="'Q1-Q3'!A1" display="Q1-Q3 of 2017-2018"/>
    <hyperlink ref="B14:D14" location="J_Oct!A1" display="January-October of 2017-2018"/>
    <hyperlink ref="B15:D15" location="J_Nov!A1" display="January-October of 2017-2019"/>
    <hyperlink ref="B16:D16" location="J_Dec!A1" display="January-December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8" activePane="bottomLeft" state="frozen"/>
      <selection pane="bottomLeft" activeCell="J10" sqref="J1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0" t="s">
        <v>10</v>
      </c>
      <c r="B1" s="140"/>
      <c r="C1" s="140"/>
      <c r="D1" s="140"/>
      <c r="E1" s="140"/>
      <c r="F1" s="140"/>
      <c r="G1" s="140"/>
    </row>
    <row r="2" spans="1:14" ht="26.25" customHeight="1" thickBot="1" x14ac:dyDescent="0.25">
      <c r="A2" s="141" t="s">
        <v>12</v>
      </c>
      <c r="B2" s="144" t="s">
        <v>11</v>
      </c>
      <c r="C2" s="145"/>
      <c r="D2" s="145"/>
      <c r="E2" s="145"/>
      <c r="F2" s="145"/>
      <c r="G2" s="146"/>
    </row>
    <row r="3" spans="1:14" s="3" customFormat="1" ht="27" customHeight="1" x14ac:dyDescent="0.2">
      <c r="A3" s="142"/>
      <c r="B3" s="147" t="s">
        <v>13</v>
      </c>
      <c r="C3" s="149" t="s">
        <v>14</v>
      </c>
      <c r="D3" s="151" t="s">
        <v>15</v>
      </c>
      <c r="E3" s="151"/>
      <c r="F3" s="152" t="s">
        <v>17</v>
      </c>
      <c r="G3" s="153"/>
    </row>
    <row r="4" spans="1:14" s="3" customFormat="1" ht="66.75" customHeight="1" thickBot="1" x14ac:dyDescent="0.25">
      <c r="A4" s="143"/>
      <c r="B4" s="148"/>
      <c r="C4" s="150"/>
      <c r="D4" s="30" t="s">
        <v>1</v>
      </c>
      <c r="E4" s="30" t="s">
        <v>16</v>
      </c>
      <c r="F4" s="116" t="s">
        <v>3</v>
      </c>
      <c r="G4" s="31" t="s">
        <v>18</v>
      </c>
    </row>
    <row r="5" spans="1:14" s="5" customFormat="1" ht="30" x14ac:dyDescent="0.2">
      <c r="A5" s="97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8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5.5" x14ac:dyDescent="0.2">
      <c r="A7" s="99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5.5" x14ac:dyDescent="0.2">
      <c r="A8" s="100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0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1" t="s">
        <v>24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17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5" x14ac:dyDescent="0.2">
      <c r="A12" s="102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45" x14ac:dyDescent="0.2">
      <c r="A13" s="102" t="s">
        <v>75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1" t="s">
        <v>27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2" t="s">
        <v>28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4" t="s">
        <v>29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5" t="s">
        <v>30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22.5" x14ac:dyDescent="0.2">
      <c r="A18" s="103" t="s">
        <v>31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0" t="s">
        <v>32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25.5" x14ac:dyDescent="0.2">
      <c r="A20" s="100" t="s">
        <v>33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0" t="s">
        <v>34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27" x14ac:dyDescent="0.2">
      <c r="A22" s="106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7" t="s">
        <v>36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7" t="s">
        <v>37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8" t="s">
        <v>38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8" t="s">
        <v>39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8" t="s">
        <v>40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8" t="s">
        <v>41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8" t="s">
        <v>42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25.5" x14ac:dyDescent="0.25">
      <c r="A30" s="108" t="s">
        <v>43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8" t="s">
        <v>44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8" t="s">
        <v>45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8" t="s">
        <v>46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8" t="s">
        <v>47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8" t="s">
        <v>48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09" t="s">
        <v>49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10" t="s">
        <v>50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11" t="s">
        <v>51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9" t="s">
        <v>52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2" t="s">
        <v>53</v>
      </c>
      <c r="B40" s="72">
        <v>1.59222483956</v>
      </c>
      <c r="C40" s="69">
        <v>8.5212105752900005</v>
      </c>
      <c r="D40" s="70" t="s">
        <v>0</v>
      </c>
      <c r="E40" s="70">
        <v>6.9289857357300004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3" t="s">
        <v>54</v>
      </c>
      <c r="B41" s="77">
        <v>1.0763296</v>
      </c>
      <c r="C41" s="74">
        <v>8.4770303441599992</v>
      </c>
      <c r="D41" s="75" t="s">
        <v>0</v>
      </c>
      <c r="E41" s="75">
        <v>7.400700744159999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4" t="s">
        <v>55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0</v>
      </c>
      <c r="G42" s="80" t="s">
        <v>0</v>
      </c>
      <c r="H42" s="13"/>
    </row>
    <row r="43" spans="1:10" ht="25.5" x14ac:dyDescent="0.2">
      <c r="A43" s="112" t="s">
        <v>51</v>
      </c>
      <c r="B43" s="72">
        <v>-2.1448437125200002</v>
      </c>
      <c r="C43" s="69">
        <v>-18.16724268962</v>
      </c>
      <c r="D43" s="70" t="s">
        <v>0</v>
      </c>
      <c r="E43" s="70">
        <v>-16.0223989771</v>
      </c>
      <c r="F43" s="70" t="s">
        <v>0</v>
      </c>
      <c r="G43" s="71" t="s">
        <v>0</v>
      </c>
    </row>
    <row r="44" spans="1:10" ht="22.5" x14ac:dyDescent="0.2">
      <c r="A44" s="113" t="s">
        <v>56</v>
      </c>
      <c r="B44" s="77">
        <v>-0.85018921126000002</v>
      </c>
      <c r="C44" s="74">
        <v>-16.809161310459999</v>
      </c>
      <c r="D44" s="75" t="s">
        <v>0</v>
      </c>
      <c r="E44" s="75">
        <v>-15.958972099199999</v>
      </c>
      <c r="F44" s="75" t="s">
        <v>0</v>
      </c>
      <c r="G44" s="76" t="s">
        <v>0</v>
      </c>
    </row>
    <row r="45" spans="1:10" ht="23.25" thickBot="1" x14ac:dyDescent="0.25">
      <c r="A45" s="115" t="s">
        <v>57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8" sqref="J8"/>
    </sheetView>
  </sheetViews>
  <sheetFormatPr defaultRowHeight="15" x14ac:dyDescent="0.2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0" t="s">
        <v>58</v>
      </c>
      <c r="B1" s="140"/>
      <c r="C1" s="140"/>
      <c r="D1" s="140"/>
      <c r="E1" s="140"/>
      <c r="F1" s="140"/>
      <c r="G1" s="140"/>
    </row>
    <row r="2" spans="1:14" s="3" customFormat="1" ht="27" customHeight="1" x14ac:dyDescent="0.2">
      <c r="A2" s="141" t="s">
        <v>12</v>
      </c>
      <c r="B2" s="154" t="s">
        <v>59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66.75" customHeight="1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8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99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5.5" x14ac:dyDescent="0.2">
      <c r="A7" s="100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0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1" t="s">
        <v>24</v>
      </c>
      <c r="B9" s="52">
        <v>16.123477129850002</v>
      </c>
      <c r="C9" s="41"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17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5" x14ac:dyDescent="0.2">
      <c r="A11" s="102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45" x14ac:dyDescent="0.2">
      <c r="A12" s="102" t="s">
        <v>75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1" t="s">
        <v>27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2" t="s">
        <v>28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4" t="s">
        <v>29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5" t="s">
        <v>30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22.5" x14ac:dyDescent="0.2">
      <c r="A17" s="103" t="s">
        <v>31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0" t="s">
        <v>32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25.5" x14ac:dyDescent="0.2">
      <c r="A19" s="100" t="s">
        <v>33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0" t="s">
        <v>34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27" x14ac:dyDescent="0.2">
      <c r="A21" s="106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7" t="s">
        <v>36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7" t="s">
        <v>37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8" t="s">
        <v>38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8" t="s">
        <v>44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8" t="s">
        <v>47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-17.980167923839996</v>
      </c>
      <c r="C38" s="33">
        <v>-15.268289322019999</v>
      </c>
      <c r="D38" s="32" t="s">
        <v>0</v>
      </c>
      <c r="E38" s="32">
        <v>2.711878601819997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21.47032231567</v>
      </c>
      <c r="C39" s="69">
        <v>21.323472534570001</v>
      </c>
      <c r="D39" s="70" t="s">
        <v>0</v>
      </c>
      <c r="E39" s="70">
        <v>-0.14684978109999847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20.262075020000001</v>
      </c>
      <c r="C40" s="74">
        <v>21.14101821761</v>
      </c>
      <c r="D40" s="75" t="s">
        <v>0</v>
      </c>
      <c r="E40" s="75">
        <v>0.87894319760999906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1.2082472956700001</v>
      </c>
      <c r="C41" s="78">
        <v>0.18245431696</v>
      </c>
      <c r="D41" s="79" t="s">
        <v>0</v>
      </c>
      <c r="E41" s="79">
        <v>-1.0257929787100002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-4.5138742023900003</v>
      </c>
      <c r="C42" s="69">
        <v>-34.404719934699997</v>
      </c>
      <c r="D42" s="70" t="s">
        <v>0</v>
      </c>
      <c r="E42" s="70">
        <v>-29.890845732309998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-2.2383774892600004</v>
      </c>
      <c r="C43" s="74">
        <v>-25.749871353509999</v>
      </c>
      <c r="D43" s="75" t="s">
        <v>0</v>
      </c>
      <c r="E43" s="75">
        <v>-23.511493864249999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-2.2754967131299995</v>
      </c>
      <c r="C44" s="82">
        <v>-8.6548485811900004</v>
      </c>
      <c r="D44" s="83" t="s">
        <v>0</v>
      </c>
      <c r="E44" s="83">
        <v>-6.3793518680600005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H9" sqref="H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40" t="s">
        <v>61</v>
      </c>
      <c r="B1" s="140"/>
      <c r="C1" s="140"/>
      <c r="D1" s="140"/>
      <c r="E1" s="140"/>
      <c r="F1" s="140"/>
      <c r="G1" s="140"/>
    </row>
    <row r="2" spans="1:14" s="3" customFormat="1" ht="27" customHeight="1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66.75" customHeight="1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8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99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5.5" x14ac:dyDescent="0.2">
      <c r="A7" s="100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0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1" t="s">
        <v>24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17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5" x14ac:dyDescent="0.2">
      <c r="A11" s="102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45" x14ac:dyDescent="0.2">
      <c r="A12" s="102" t="s">
        <v>75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1" t="s">
        <v>27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2" t="s">
        <v>28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4" t="s">
        <v>29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5" t="s">
        <v>30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22.5" x14ac:dyDescent="0.2">
      <c r="A17" s="103" t="s">
        <v>31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0" t="s">
        <v>32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25.5" x14ac:dyDescent="0.2">
      <c r="A19" s="100" t="s">
        <v>33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0" t="s">
        <v>34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27" x14ac:dyDescent="0.2">
      <c r="A21" s="106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7" t="s">
        <v>36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7" t="s">
        <v>37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8" t="s">
        <v>38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8" t="s">
        <v>44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-4.0053196937099989</v>
      </c>
      <c r="C38" s="33">
        <v>2.98993656401999</v>
      </c>
      <c r="D38" s="32" t="s">
        <v>0</v>
      </c>
      <c r="E38" s="32">
        <v>6.9952562577299888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37.154194533050003</v>
      </c>
      <c r="C39" s="69">
        <v>50.753019590489998</v>
      </c>
      <c r="D39" s="70" t="s">
        <v>0</v>
      </c>
      <c r="E39" s="70">
        <v>13.598825057439996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35.44776152555</v>
      </c>
      <c r="C40" s="74">
        <v>49.805802658879998</v>
      </c>
      <c r="D40" s="75" t="s">
        <v>0</v>
      </c>
      <c r="E40" s="75">
        <v>14.358041133329998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1.7064330075</v>
      </c>
      <c r="C41" s="78">
        <v>0.94721693160999998</v>
      </c>
      <c r="D41" s="79" t="s">
        <v>0</v>
      </c>
      <c r="E41" s="79">
        <v>-0.75921607589000006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-8.7701927984800001</v>
      </c>
      <c r="C42" s="69">
        <v>-56.910102830590013</v>
      </c>
      <c r="D42" s="70" t="s">
        <v>0</v>
      </c>
      <c r="E42" s="70">
        <v>-48.139910032110009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-5.8556884498799997</v>
      </c>
      <c r="C43" s="74">
        <v>-47.590743731560003</v>
      </c>
      <c r="D43" s="75" t="s">
        <v>0</v>
      </c>
      <c r="E43" s="75">
        <v>-41.735055281680005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-2.9145043486</v>
      </c>
      <c r="C44" s="82">
        <v>-9.3193590990299988</v>
      </c>
      <c r="D44" s="83" t="s">
        <v>0</v>
      </c>
      <c r="E44" s="83">
        <v>-6.4048547504299993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H15" sqref="H15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0" t="s">
        <v>63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1"/>
    </row>
    <row r="7" spans="1:14" s="6" customFormat="1" ht="25.5" x14ac:dyDescent="0.2">
      <c r="A7" s="100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1"/>
    </row>
    <row r="8" spans="1:14" s="6" customFormat="1" ht="51" x14ac:dyDescent="0.2">
      <c r="A8" s="100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1"/>
    </row>
    <row r="9" spans="1:14" s="6" customFormat="1" ht="25.5" x14ac:dyDescent="0.2">
      <c r="A9" s="101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1"/>
    </row>
    <row r="10" spans="1:14" s="6" customFormat="1" ht="45" x14ac:dyDescent="0.2">
      <c r="A10" s="117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2"/>
    </row>
    <row r="11" spans="1:14" s="6" customFormat="1" ht="45" x14ac:dyDescent="0.2">
      <c r="A11" s="102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2"/>
      <c r="J11" s="8"/>
    </row>
    <row r="12" spans="1:14" s="6" customFormat="1" ht="52.5" customHeight="1" x14ac:dyDescent="0.2">
      <c r="A12" s="102" t="s">
        <v>75</v>
      </c>
      <c r="B12" s="28">
        <v>2.2769559692299999</v>
      </c>
      <c r="C12" s="25">
        <v>1.7862964051100001</v>
      </c>
      <c r="D12" s="26">
        <v>78.451073681239151</v>
      </c>
      <c r="E12" s="26">
        <v>-0.49065956411999978</v>
      </c>
      <c r="F12" s="26">
        <v>0.51252950473931791</v>
      </c>
      <c r="G12" s="27">
        <v>-0.19041242842686146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102.59207958116001</v>
      </c>
      <c r="C13" s="51">
        <v>120.23479512535</v>
      </c>
      <c r="D13" s="48">
        <v>117.19695673995277</v>
      </c>
      <c r="E13" s="48">
        <v>17.642715544189997</v>
      </c>
      <c r="F13" s="48">
        <v>34.498126862789157</v>
      </c>
      <c r="G13" s="50">
        <v>2.8258961640520361</v>
      </c>
      <c r="H13" s="4"/>
      <c r="I13" s="121"/>
    </row>
    <row r="14" spans="1:14" s="6" customFormat="1" ht="67.5" x14ac:dyDescent="0.2">
      <c r="A14" s="102" t="s">
        <v>28</v>
      </c>
      <c r="B14" s="28">
        <v>26.383511275700002</v>
      </c>
      <c r="C14" s="25">
        <v>33.880788223289997</v>
      </c>
      <c r="D14" s="26">
        <v>128.41652450746847</v>
      </c>
      <c r="E14" s="26">
        <v>7.4972769475899952</v>
      </c>
      <c r="F14" s="26">
        <v>9.721177044630064</v>
      </c>
      <c r="G14" s="27">
        <v>1.576058443094702</v>
      </c>
      <c r="H14" s="4"/>
      <c r="I14" s="122"/>
    </row>
    <row r="15" spans="1:14" s="6" customFormat="1" ht="39" x14ac:dyDescent="0.2">
      <c r="A15" s="104" t="s">
        <v>29</v>
      </c>
      <c r="B15" s="29">
        <v>64.405580147129996</v>
      </c>
      <c r="C15" s="22">
        <v>77.478089957050003</v>
      </c>
      <c r="D15" s="23">
        <v>120.29716956210437</v>
      </c>
      <c r="E15" s="23">
        <v>13.072509809920007</v>
      </c>
      <c r="F15" s="23">
        <v>22.230245193484464</v>
      </c>
      <c r="G15" s="24">
        <v>2.3469520481088857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-38.022068871430001</v>
      </c>
      <c r="C16" s="22">
        <v>-43.597301733760006</v>
      </c>
      <c r="D16" s="23">
        <v>114.66314965969477</v>
      </c>
      <c r="E16" s="23">
        <v>-5.5752328623300045</v>
      </c>
      <c r="F16" s="23">
        <v>-12.509068148854402</v>
      </c>
      <c r="G16" s="24">
        <v>-0.77089360501418369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76.208568305460005</v>
      </c>
      <c r="C17" s="25">
        <v>86.354006902060007</v>
      </c>
      <c r="D17" s="26">
        <v>113.31272693109121</v>
      </c>
      <c r="E17" s="26">
        <v>10.145438596600002</v>
      </c>
      <c r="F17" s="26">
        <v>24.776949818159093</v>
      </c>
      <c r="G17" s="27">
        <v>1.2498377209573341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7.1454764224799998</v>
      </c>
      <c r="C18" s="45">
        <v>7.8454045455500001</v>
      </c>
      <c r="D18" s="44">
        <v>109.79540175750904</v>
      </c>
      <c r="E18" s="44">
        <v>0.6999281230700003</v>
      </c>
      <c r="F18" s="44">
        <v>2.2510269262747142</v>
      </c>
      <c r="G18" s="46">
        <v>4.5075174159793008E-2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8.1488500849700003</v>
      </c>
      <c r="C19" s="45">
        <v>8.2495337080399995</v>
      </c>
      <c r="D19" s="44">
        <v>101.23555620756484</v>
      </c>
      <c r="E19" s="44">
        <v>0.10068362306999923</v>
      </c>
      <c r="F19" s="44">
        <v>2.3669808737322526</v>
      </c>
      <c r="G19" s="46">
        <v>-0.14873243351597543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7.6106858442699998</v>
      </c>
      <c r="C20" s="45">
        <v>9.5542787043300006</v>
      </c>
      <c r="D20" s="44">
        <v>125.53768346020102</v>
      </c>
      <c r="E20" s="44">
        <v>1.9435928600600008</v>
      </c>
      <c r="F20" s="44">
        <v>2.7413422086409671</v>
      </c>
      <c r="G20" s="46">
        <v>0.39177098618961725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36.711473099060008</v>
      </c>
      <c r="C21" s="38">
        <v>51.561287921550004</v>
      </c>
      <c r="D21" s="54">
        <v>140.4500652491393</v>
      </c>
      <c r="E21" s="54">
        <v>14.849814822489996</v>
      </c>
      <c r="F21" s="54">
        <v>14.794118874423893</v>
      </c>
      <c r="G21" s="55">
        <v>3.460551507129443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14.147440841</v>
      </c>
      <c r="C22" s="57">
        <v>16.284538115209997</v>
      </c>
      <c r="D22" s="56">
        <v>115.10589298961111</v>
      </c>
      <c r="E22" s="56">
        <v>2.1370972742099976</v>
      </c>
      <c r="F22" s="56">
        <v>4.6724083591172878</v>
      </c>
      <c r="G22" s="58">
        <v>0.30480988619216109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285.16158636726999</v>
      </c>
      <c r="C23" s="36">
        <v>348.39509595097996</v>
      </c>
      <c r="D23" s="35">
        <v>122.17462400502612</v>
      </c>
      <c r="E23" s="35">
        <v>63.233509583709974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13.363856070219999</v>
      </c>
      <c r="C24" s="61">
        <v>19.87388452799</v>
      </c>
      <c r="D24" s="62">
        <v>148.71369777976687</v>
      </c>
      <c r="E24" s="62">
        <v>6.5100284577700016</v>
      </c>
      <c r="F24" s="62">
        <v>5.7044099526551042</v>
      </c>
      <c r="G24" s="63">
        <v>1.0179947028085827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37.961324442470001</v>
      </c>
      <c r="C25" s="61">
        <v>35.227369766739997</v>
      </c>
      <c r="D25" s="62">
        <v>92.798052449741888</v>
      </c>
      <c r="E25" s="62">
        <v>-2.7339546757300042</v>
      </c>
      <c r="F25" s="62">
        <v>10.111327678302501</v>
      </c>
      <c r="G25" s="63">
        <v>-3.2008876611009729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16.35757384687</v>
      </c>
      <c r="C26" s="61">
        <v>21.298048022839996</v>
      </c>
      <c r="D26" s="62">
        <v>130.2029764451612</v>
      </c>
      <c r="E26" s="62">
        <v>4.9404741759699959</v>
      </c>
      <c r="F26" s="62">
        <v>6.113188236678476</v>
      </c>
      <c r="G26" s="63">
        <v>0.37694091976164401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21.179461359120001</v>
      </c>
      <c r="C27" s="61">
        <v>29.45381860957</v>
      </c>
      <c r="D27" s="62">
        <v>139.06783609908479</v>
      </c>
      <c r="E27" s="62">
        <v>8.2743572504499987</v>
      </c>
      <c r="F27" s="62">
        <v>8.4541427109278899</v>
      </c>
      <c r="G27" s="63">
        <v>1.026963745861325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13.353065868030001</v>
      </c>
      <c r="C28" s="61">
        <v>18.4059640324</v>
      </c>
      <c r="D28" s="62">
        <v>137.84073421271501</v>
      </c>
      <c r="E28" s="62">
        <v>5.0528981643699993</v>
      </c>
      <c r="F28" s="62">
        <v>5.2830720771654498</v>
      </c>
      <c r="G28" s="63">
        <v>0.6004407178237674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1.60943144984</v>
      </c>
      <c r="C29" s="61">
        <v>1.20720268842</v>
      </c>
      <c r="D29" s="62">
        <v>75.008021530833929</v>
      </c>
      <c r="E29" s="62">
        <v>-0.40222876141999997</v>
      </c>
      <c r="F29" s="62">
        <v>0.34650392684914727</v>
      </c>
      <c r="G29" s="63">
        <v>-0.21788886894879539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3.9818123177299998</v>
      </c>
      <c r="C30" s="61">
        <v>5.0784111994199996</v>
      </c>
      <c r="D30" s="62">
        <v>127.54019512188266</v>
      </c>
      <c r="E30" s="62">
        <v>1.0965988816899999</v>
      </c>
      <c r="F30" s="62">
        <v>1.4576586348203202</v>
      </c>
      <c r="G30" s="63">
        <v>6.1323185696510629E-2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24.940171518630002</v>
      </c>
      <c r="C31" s="61">
        <v>29.163249750049999</v>
      </c>
      <c r="D31" s="62">
        <v>116.93283555915166</v>
      </c>
      <c r="E31" s="62">
        <v>4.2230782314199971</v>
      </c>
      <c r="F31" s="62">
        <v>8.3707406013985164</v>
      </c>
      <c r="G31" s="63">
        <v>-0.37523806857165454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6.1060764126000002</v>
      </c>
      <c r="C32" s="61">
        <v>7.174115682440001</v>
      </c>
      <c r="D32" s="62">
        <v>117.49141670805301</v>
      </c>
      <c r="E32" s="62">
        <v>1.0680392698400007</v>
      </c>
      <c r="F32" s="62">
        <v>2.0591896286190599</v>
      </c>
      <c r="G32" s="63">
        <v>-8.2079288554013363E-2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51.234328386690002</v>
      </c>
      <c r="C33" s="61">
        <v>60.728921927620007</v>
      </c>
      <c r="D33" s="62">
        <v>118.53170294196063</v>
      </c>
      <c r="E33" s="62">
        <v>9.4945935409300048</v>
      </c>
      <c r="F33" s="62">
        <v>17.431049585199876</v>
      </c>
      <c r="G33" s="63">
        <v>-0.53572112868704025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95.074484695069998</v>
      </c>
      <c r="C34" s="61">
        <v>120.78410974349002</v>
      </c>
      <c r="D34" s="62">
        <v>127.04156128837074</v>
      </c>
      <c r="E34" s="62">
        <v>25.709625048420023</v>
      </c>
      <c r="F34" s="62">
        <v>34.668716967383673</v>
      </c>
      <c r="G34" s="63">
        <v>1.3281517439106523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0.16615949151999998</v>
      </c>
      <c r="C35" s="33">
        <v>9.7258942490000111E-2</v>
      </c>
      <c r="D35" s="32">
        <v>58.533485869685286</v>
      </c>
      <c r="E35" s="32">
        <v>-6.8900549029999869E-2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2.0149149820300001</v>
      </c>
      <c r="C36" s="61">
        <v>1.9577243686500001</v>
      </c>
      <c r="D36" s="62">
        <v>97.161636402029174</v>
      </c>
      <c r="E36" s="62">
        <v>-5.7190613379999977E-2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-1.8487554905100001</v>
      </c>
      <c r="C37" s="65">
        <v>-1.86046542616</v>
      </c>
      <c r="D37" s="66">
        <v>100.63339558476549</v>
      </c>
      <c r="E37" s="66">
        <v>-1.1709935649999892E-2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-38.590327853809995</v>
      </c>
      <c r="C38" s="126">
        <v>-3.3202478129978182E-2</v>
      </c>
      <c r="D38" s="32" t="s">
        <v>0</v>
      </c>
      <c r="E38" s="32">
        <v>38.557125375680016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57.415094544630001</v>
      </c>
      <c r="C39" s="69">
        <v>56.396345040210001</v>
      </c>
      <c r="D39" s="70" t="s">
        <v>0</v>
      </c>
      <c r="E39" s="70">
        <v>-1.0187495044200006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38.869904365550006</v>
      </c>
      <c r="C40" s="74">
        <v>55.077572281739997</v>
      </c>
      <c r="D40" s="75" t="s">
        <v>0</v>
      </c>
      <c r="E40" s="75">
        <v>16.20766791618999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18.545190179080002</v>
      </c>
      <c r="C41" s="78">
        <v>1.31877275847</v>
      </c>
      <c r="D41" s="79" t="s">
        <v>0</v>
      </c>
      <c r="E41" s="79">
        <v>-17.226417420610002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-18.966873540720002</v>
      </c>
      <c r="C42" s="69">
        <v>-69.13850617931999</v>
      </c>
      <c r="D42" s="70" t="s">
        <v>0</v>
      </c>
      <c r="E42" s="70">
        <v>-50.171632638599988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-15.30524978135</v>
      </c>
      <c r="C43" s="74">
        <v>-55.925500227699999</v>
      </c>
      <c r="D43" s="75" t="s">
        <v>0</v>
      </c>
      <c r="E43" s="75">
        <v>-40.620250446349999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-3.6616237593700003</v>
      </c>
      <c r="C44" s="82">
        <v>-13.213005951620001</v>
      </c>
      <c r="D44" s="83" t="s">
        <v>0</v>
      </c>
      <c r="E44" s="83">
        <v>-9.5513821922500011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H14" sqref="H14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0" t="s">
        <v>65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1"/>
    </row>
    <row r="7" spans="1:14" s="6" customFormat="1" ht="25.5" x14ac:dyDescent="0.2">
      <c r="A7" s="100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1"/>
    </row>
    <row r="8" spans="1:14" s="6" customFormat="1" ht="51" x14ac:dyDescent="0.2">
      <c r="A8" s="100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1"/>
    </row>
    <row r="9" spans="1:14" s="6" customFormat="1" ht="25.5" x14ac:dyDescent="0.2">
      <c r="A9" s="101" t="s">
        <v>24</v>
      </c>
      <c r="B9" s="52">
        <v>45.383987380429993</v>
      </c>
      <c r="C9" s="41">
        <v>45.657762352380004</v>
      </c>
      <c r="D9" s="42">
        <v>100.60324133632221</v>
      </c>
      <c r="E9" s="42">
        <v>0.27377497195001155</v>
      </c>
      <c r="F9" s="42">
        <v>9.7548865238999625</v>
      </c>
      <c r="G9" s="43">
        <v>-1.3448895551222062</v>
      </c>
      <c r="H9" s="4"/>
      <c r="I9" s="121"/>
    </row>
    <row r="10" spans="1:14" s="6" customFormat="1" ht="45" x14ac:dyDescent="0.2">
      <c r="A10" s="117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2"/>
    </row>
    <row r="11" spans="1:14" s="6" customFormat="1" ht="45" x14ac:dyDescent="0.2">
      <c r="A11" s="102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2"/>
      <c r="J11" s="8"/>
    </row>
    <row r="12" spans="1:14" s="6" customFormat="1" ht="51.75" customHeight="1" x14ac:dyDescent="0.2">
      <c r="A12" s="102" t="s">
        <v>75</v>
      </c>
      <c r="B12" s="28">
        <v>2.6723844756699999</v>
      </c>
      <c r="C12" s="25">
        <v>2.2580920508100002</v>
      </c>
      <c r="D12" s="26">
        <v>84.49727467616232</v>
      </c>
      <c r="E12" s="26">
        <v>-0.41429242485999973</v>
      </c>
      <c r="F12" s="26">
        <v>0.48244658917288957</v>
      </c>
      <c r="G12" s="27">
        <v>-0.17115109999320116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124.84032939434999</v>
      </c>
      <c r="C13" s="51">
        <v>147.36325072865003</v>
      </c>
      <c r="D13" s="48">
        <v>118.04138249519821</v>
      </c>
      <c r="E13" s="48">
        <v>22.522921334300037</v>
      </c>
      <c r="F13" s="48">
        <v>31.484499340035359</v>
      </c>
      <c r="G13" s="50">
        <v>0.95171053298177455</v>
      </c>
      <c r="H13" s="4"/>
      <c r="I13" s="121"/>
    </row>
    <row r="14" spans="1:14" s="6" customFormat="1" ht="67.5" x14ac:dyDescent="0.2">
      <c r="A14" s="102" t="s">
        <v>28</v>
      </c>
      <c r="B14" s="28">
        <v>29.441950338059989</v>
      </c>
      <c r="C14" s="25">
        <v>38.180804873880007</v>
      </c>
      <c r="D14" s="26">
        <v>129.68164281060953</v>
      </c>
      <c r="E14" s="26">
        <v>8.7388545358200176</v>
      </c>
      <c r="F14" s="26">
        <v>8.1574172659044333</v>
      </c>
      <c r="G14" s="27">
        <v>0.95666045838170444</v>
      </c>
      <c r="H14" s="4"/>
      <c r="I14" s="122"/>
    </row>
    <row r="15" spans="1:14" s="6" customFormat="1" ht="39" x14ac:dyDescent="0.2">
      <c r="A15" s="104" t="s">
        <v>29</v>
      </c>
      <c r="B15" s="29">
        <v>77.326137774999978</v>
      </c>
      <c r="C15" s="22">
        <v>92.980984473779998</v>
      </c>
      <c r="D15" s="23">
        <v>120.24521998542299</v>
      </c>
      <c r="E15" s="23">
        <v>15.65484669878002</v>
      </c>
      <c r="F15" s="23">
        <v>19.8656023793279</v>
      </c>
      <c r="G15" s="24">
        <v>0.95358375999817468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-47.884187436940003</v>
      </c>
      <c r="C16" s="22">
        <v>-54.800179599899998</v>
      </c>
      <c r="D16" s="23">
        <v>114.44316492175597</v>
      </c>
      <c r="E16" s="23">
        <v>-6.915992162959995</v>
      </c>
      <c r="F16" s="23">
        <v>-11.70818511342347</v>
      </c>
      <c r="G16" s="24">
        <v>3.0766983835270878E-3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95.398379056289997</v>
      </c>
      <c r="C17" s="25">
        <v>109.18244585477001</v>
      </c>
      <c r="D17" s="26">
        <v>114.44895283844048</v>
      </c>
      <c r="E17" s="26">
        <v>13.784066798480012</v>
      </c>
      <c r="F17" s="26">
        <v>23.327082074130921</v>
      </c>
      <c r="G17" s="27">
        <v>-4.9499253999343296E-3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9.0267976381500024</v>
      </c>
      <c r="C18" s="45">
        <v>9.8723839712800014</v>
      </c>
      <c r="D18" s="44">
        <v>109.36751179129453</v>
      </c>
      <c r="E18" s="44">
        <v>0.84558633312999909</v>
      </c>
      <c r="F18" s="44">
        <v>2.1092576683225306</v>
      </c>
      <c r="G18" s="46">
        <v>-9.8468851038270078E-2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10.236917372720001</v>
      </c>
      <c r="C19" s="45">
        <v>10.407845923460002</v>
      </c>
      <c r="D19" s="44">
        <v>101.66972677923044</v>
      </c>
      <c r="E19" s="44">
        <v>0.17092855074000113</v>
      </c>
      <c r="F19" s="44">
        <v>2.2236603528226739</v>
      </c>
      <c r="G19" s="46">
        <v>-0.28003086373273112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9.7378554730800015</v>
      </c>
      <c r="C20" s="45">
        <v>12.271241029979999</v>
      </c>
      <c r="D20" s="44">
        <v>126.01584675294744</v>
      </c>
      <c r="E20" s="44">
        <v>2.5333855568999972</v>
      </c>
      <c r="F20" s="44">
        <v>2.6217790269925554</v>
      </c>
      <c r="G20" s="46">
        <v>0.24014573560668007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49.305151703010004</v>
      </c>
      <c r="C21" s="38">
        <v>78.638854913910009</v>
      </c>
      <c r="D21" s="54">
        <v>159.49419522647818</v>
      </c>
      <c r="E21" s="54">
        <v>29.333703210900005</v>
      </c>
      <c r="F21" s="54">
        <v>16.801373228371489</v>
      </c>
      <c r="G21" s="55">
        <v>4.7425794767757381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17.47501804593</v>
      </c>
      <c r="C22" s="57">
        <v>21.744115401689999</v>
      </c>
      <c r="D22" s="56">
        <v>124.42971643599698</v>
      </c>
      <c r="E22" s="56">
        <v>4.2690973557599996</v>
      </c>
      <c r="F22" s="56">
        <v>4.6456805453807934</v>
      </c>
      <c r="G22" s="58">
        <v>0.37173287170556879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359.03042111747999</v>
      </c>
      <c r="C23" s="36">
        <v>454.34491158602003</v>
      </c>
      <c r="D23" s="35">
        <v>126.54774772897358</v>
      </c>
      <c r="E23" s="35">
        <v>95.314490468540043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17.307368618759998</v>
      </c>
      <c r="C24" s="61">
        <v>25.73838499714001</v>
      </c>
      <c r="D24" s="62">
        <v>148.71345011535357</v>
      </c>
      <c r="E24" s="62">
        <v>8.4310163783800114</v>
      </c>
      <c r="F24" s="62">
        <v>5.6649440415856889</v>
      </c>
      <c r="G24" s="63">
        <v>0.84435848649792788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46.200038809200002</v>
      </c>
      <c r="C25" s="61">
        <v>50.810271990379995</v>
      </c>
      <c r="D25" s="62">
        <v>109.97885131702949</v>
      </c>
      <c r="E25" s="62">
        <v>4.6102331811799928</v>
      </c>
      <c r="F25" s="62">
        <v>11.183193801601584</v>
      </c>
      <c r="G25" s="63">
        <v>-1.6848073737313207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21.94384462347</v>
      </c>
      <c r="C26" s="61">
        <v>29.24572894428</v>
      </c>
      <c r="D26" s="62">
        <v>133.27531909791361</v>
      </c>
      <c r="E26" s="62">
        <v>7.3018843208100002</v>
      </c>
      <c r="F26" s="62">
        <v>6.4369002928170742</v>
      </c>
      <c r="G26" s="63">
        <v>0.3249266736541303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27.36404167317</v>
      </c>
      <c r="C27" s="61">
        <v>38.424275031080001</v>
      </c>
      <c r="D27" s="62">
        <v>140.41885877097747</v>
      </c>
      <c r="E27" s="62">
        <v>11.060233357910001</v>
      </c>
      <c r="F27" s="62">
        <v>8.4570717204577353</v>
      </c>
      <c r="G27" s="63">
        <v>0.83542183686302796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19.400101526210001</v>
      </c>
      <c r="C28" s="61">
        <v>28.716446566319998</v>
      </c>
      <c r="D28" s="62">
        <v>148.02214579920312</v>
      </c>
      <c r="E28" s="62">
        <v>9.3163450401099972</v>
      </c>
      <c r="F28" s="62">
        <v>6.3204067733645521</v>
      </c>
      <c r="G28" s="63">
        <v>0.91693665352698961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2.1603011864599999</v>
      </c>
      <c r="C29" s="61">
        <v>1.74086326219</v>
      </c>
      <c r="D29" s="62">
        <v>80.584284871994342</v>
      </c>
      <c r="E29" s="62">
        <v>-0.41943792426999993</v>
      </c>
      <c r="F29" s="62">
        <v>0.38315896531404348</v>
      </c>
      <c r="G29" s="63">
        <v>-0.21854525232190936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5.7906445204699999</v>
      </c>
      <c r="C30" s="61">
        <v>7.3838987188599994</v>
      </c>
      <c r="D30" s="62">
        <v>127.51428088458592</v>
      </c>
      <c r="E30" s="62">
        <v>1.5932541983899995</v>
      </c>
      <c r="F30" s="62">
        <v>1.6251747363218845</v>
      </c>
      <c r="G30" s="63">
        <v>1.2318504683725751E-2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31.819038020700003</v>
      </c>
      <c r="C31" s="61">
        <v>38.153167917250009</v>
      </c>
      <c r="D31" s="62">
        <v>119.90672971454799</v>
      </c>
      <c r="E31" s="62">
        <v>6.3341298965500066</v>
      </c>
      <c r="F31" s="62">
        <v>8.3974018293867392</v>
      </c>
      <c r="G31" s="63">
        <v>-0.46508896503214103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7.86567090471</v>
      </c>
      <c r="C32" s="61">
        <v>9.3344854333999994</v>
      </c>
      <c r="D32" s="62">
        <v>118.67373484708681</v>
      </c>
      <c r="E32" s="62">
        <v>1.4688145286899994</v>
      </c>
      <c r="F32" s="62">
        <v>2.0544932264819087</v>
      </c>
      <c r="G32" s="63">
        <v>-0.13631580864891601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65.054447599119996</v>
      </c>
      <c r="C33" s="61">
        <v>77.842860286730016</v>
      </c>
      <c r="D33" s="62">
        <v>119.65801441650088</v>
      </c>
      <c r="E33" s="62">
        <v>12.78841268761002</v>
      </c>
      <c r="F33" s="62">
        <v>17.132988243446459</v>
      </c>
      <c r="G33" s="63">
        <v>-0.98649238347045198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114.12492363520998</v>
      </c>
      <c r="C34" s="61">
        <v>146.95452843839001</v>
      </c>
      <c r="D34" s="62">
        <v>128.76637614069026</v>
      </c>
      <c r="E34" s="62">
        <v>32.829604803180032</v>
      </c>
      <c r="F34" s="62">
        <v>32.344266369222332</v>
      </c>
      <c r="G34" s="63">
        <v>0.55728762797894404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-0.63615068812999986</v>
      </c>
      <c r="C35" s="33">
        <v>-0.87882827680999975</v>
      </c>
      <c r="D35" s="32">
        <v>138.1478151652031</v>
      </c>
      <c r="E35" s="32">
        <v>-0.24267758867999989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2.1886898314900001</v>
      </c>
      <c r="C36" s="61">
        <v>2.2267405248600003</v>
      </c>
      <c r="D36" s="62">
        <v>101.73851465029635</v>
      </c>
      <c r="E36" s="62">
        <v>3.8050693370000221E-2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-2.8248405196199999</v>
      </c>
      <c r="C37" s="65">
        <v>-3.10556880167</v>
      </c>
      <c r="D37" s="66">
        <v>109.93784534384135</v>
      </c>
      <c r="E37" s="66">
        <v>-0.28072828205000011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-50.478728965679991</v>
      </c>
      <c r="C38" s="126">
        <v>-14.58408047809999</v>
      </c>
      <c r="D38" s="32" t="s">
        <v>0</v>
      </c>
      <c r="E38" s="32">
        <v>35.89464848758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61.890626159270006</v>
      </c>
      <c r="C39" s="69">
        <v>67.212235080979994</v>
      </c>
      <c r="D39" s="70" t="s">
        <v>0</v>
      </c>
      <c r="E39" s="70">
        <v>5.3216089217099878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43.234518090520005</v>
      </c>
      <c r="C40" s="74">
        <v>65.643430825579998</v>
      </c>
      <c r="D40" s="75" t="s">
        <v>0</v>
      </c>
      <c r="E40" s="75">
        <v>22.408912735059992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18.656108068750001</v>
      </c>
      <c r="C41" s="78">
        <v>1.5688042554000001</v>
      </c>
      <c r="D41" s="79" t="s">
        <v>0</v>
      </c>
      <c r="E41" s="79">
        <v>-17.087303813350001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-28.323056293219999</v>
      </c>
      <c r="C42" s="69">
        <v>-84.899601874750005</v>
      </c>
      <c r="D42" s="70" t="s">
        <v>0</v>
      </c>
      <c r="E42" s="70">
        <v>-56.576545581530006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-23.381776171349998</v>
      </c>
      <c r="C43" s="74">
        <v>-64.199053533799997</v>
      </c>
      <c r="D43" s="75" t="s">
        <v>0</v>
      </c>
      <c r="E43" s="75">
        <v>-40.81727736245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-4.9412801218700002</v>
      </c>
      <c r="C44" s="82">
        <v>-20.70054834095</v>
      </c>
      <c r="D44" s="83" t="s">
        <v>0</v>
      </c>
      <c r="E44" s="83">
        <v>-15.759268219079999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F9" sqref="F9:G12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0" t="s">
        <v>66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1"/>
    </row>
    <row r="7" spans="1:14" s="6" customFormat="1" ht="25.5" x14ac:dyDescent="0.2">
      <c r="A7" s="100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1"/>
    </row>
    <row r="8" spans="1:14" s="6" customFormat="1" ht="51" x14ac:dyDescent="0.2">
      <c r="A8" s="100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1"/>
    </row>
    <row r="9" spans="1:14" s="6" customFormat="1" ht="25.5" x14ac:dyDescent="0.2">
      <c r="A9" s="101" t="s">
        <v>24</v>
      </c>
      <c r="B9" s="52">
        <v>54.782069218599993</v>
      </c>
      <c r="C9" s="41">
        <v>56.215549904679996</v>
      </c>
      <c r="D9" s="42">
        <v>102.61669686181423</v>
      </c>
      <c r="E9" s="42">
        <v>1.4334806860800029</v>
      </c>
      <c r="F9" s="42">
        <v>9.9075843738232408</v>
      </c>
      <c r="G9" s="43">
        <v>-1.1378135421421014</v>
      </c>
      <c r="H9" s="4"/>
      <c r="I9" s="121"/>
    </row>
    <row r="10" spans="1:14" s="6" customFormat="1" ht="45" x14ac:dyDescent="0.2">
      <c r="A10" s="117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5.1684733371726095</v>
      </c>
      <c r="G10" s="27">
        <v>-1.147735664239983</v>
      </c>
      <c r="H10" s="4"/>
      <c r="I10" s="122"/>
    </row>
    <row r="11" spans="1:14" s="6" customFormat="1" ht="45" x14ac:dyDescent="0.2">
      <c r="A11" s="102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4.2477534520399773</v>
      </c>
      <c r="G11" s="27">
        <v>0.1477176414284056</v>
      </c>
      <c r="H11" s="4"/>
      <c r="I11" s="122"/>
      <c r="J11" s="8"/>
    </row>
    <row r="12" spans="1:14" s="6" customFormat="1" ht="42" customHeight="1" x14ac:dyDescent="0.2">
      <c r="A12" s="102" t="s">
        <v>75</v>
      </c>
      <c r="B12" s="28">
        <v>3.1204225643500001</v>
      </c>
      <c r="C12" s="25">
        <v>2.7879587774900001</v>
      </c>
      <c r="D12" s="26">
        <v>89.345552405039285</v>
      </c>
      <c r="E12" s="26">
        <v>-0.33246378686</v>
      </c>
      <c r="F12" s="26">
        <v>0.49135758461065449</v>
      </c>
      <c r="G12" s="27">
        <v>-0.13779551933052481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148.07155219082</v>
      </c>
      <c r="C13" s="51">
        <v>174.30154845568001</v>
      </c>
      <c r="D13" s="48">
        <v>117.71440622912993</v>
      </c>
      <c r="E13" s="48">
        <v>26.229996264860006</v>
      </c>
      <c r="F13" s="48">
        <v>30.719371075843249</v>
      </c>
      <c r="G13" s="50">
        <v>0.86454380643194284</v>
      </c>
      <c r="H13" s="4"/>
      <c r="I13" s="121"/>
    </row>
    <row r="14" spans="1:14" s="6" customFormat="1" ht="67.5" x14ac:dyDescent="0.2">
      <c r="A14" s="102" t="s">
        <v>28</v>
      </c>
      <c r="B14" s="28">
        <v>33.338523099939998</v>
      </c>
      <c r="C14" s="25">
        <v>43.731325923800007</v>
      </c>
      <c r="D14" s="26">
        <v>131.17355496734262</v>
      </c>
      <c r="E14" s="26">
        <v>10.392802823860009</v>
      </c>
      <c r="F14" s="26">
        <v>7.7073258418782471</v>
      </c>
      <c r="G14" s="27">
        <v>0.98546851115125911</v>
      </c>
      <c r="H14" s="4"/>
      <c r="I14" s="122"/>
    </row>
    <row r="15" spans="1:14" s="6" customFormat="1" ht="39" x14ac:dyDescent="0.2">
      <c r="A15" s="104" t="s">
        <v>29</v>
      </c>
      <c r="B15" s="29">
        <v>90.322771931779997</v>
      </c>
      <c r="C15" s="22">
        <v>108.16614637768001</v>
      </c>
      <c r="D15" s="23">
        <v>119.75512272738591</v>
      </c>
      <c r="E15" s="23">
        <v>17.843374445900011</v>
      </c>
      <c r="F15" s="23">
        <v>19.063490932008694</v>
      </c>
      <c r="G15" s="24">
        <v>0.85222269972428322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-56.984248831839999</v>
      </c>
      <c r="C16" s="22">
        <v>-64.434820453879993</v>
      </c>
      <c r="D16" s="23">
        <v>113.07479132352269</v>
      </c>
      <c r="E16" s="23">
        <v>-7.4505716220399947</v>
      </c>
      <c r="F16" s="23">
        <v>-11.356165090130448</v>
      </c>
      <c r="G16" s="24">
        <v>0.13324581142697411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114.73302909088001</v>
      </c>
      <c r="C17" s="25">
        <v>130.57022253188001</v>
      </c>
      <c r="D17" s="26">
        <v>113.80351723169042</v>
      </c>
      <c r="E17" s="26">
        <v>15.837193440999997</v>
      </c>
      <c r="F17" s="26">
        <v>23.012045233965001</v>
      </c>
      <c r="G17" s="27">
        <v>-0.12092470471931449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10.918071509900004</v>
      </c>
      <c r="C18" s="45">
        <v>11.63601440669</v>
      </c>
      <c r="D18" s="44">
        <v>106.57572993672919</v>
      </c>
      <c r="E18" s="44">
        <v>0.7179428967899959</v>
      </c>
      <c r="F18" s="44">
        <v>2.0507622999910291</v>
      </c>
      <c r="G18" s="46">
        <v>-0.15058653589531268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12.360230188059999</v>
      </c>
      <c r="C19" s="45">
        <v>12.62608357993</v>
      </c>
      <c r="D19" s="44">
        <v>102.15087735280865</v>
      </c>
      <c r="E19" s="44">
        <v>0.26585339187000123</v>
      </c>
      <c r="F19" s="44">
        <v>2.2252547390599018</v>
      </c>
      <c r="G19" s="46">
        <v>-0.26686837179360978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10.492027567600001</v>
      </c>
      <c r="C20" s="45">
        <v>13.18856963646</v>
      </c>
      <c r="D20" s="44">
        <v>125.70086717258617</v>
      </c>
      <c r="E20" s="44">
        <v>2.6965420688599995</v>
      </c>
      <c r="F20" s="44">
        <v>2.324388786052757</v>
      </c>
      <c r="G20" s="46">
        <v>0.20894077391245158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77.187482516519992</v>
      </c>
      <c r="C21" s="38">
        <v>108.66355456038001</v>
      </c>
      <c r="D21" s="54">
        <v>140.77913472258055</v>
      </c>
      <c r="E21" s="54">
        <v>31.476387484379998</v>
      </c>
      <c r="F21" s="54">
        <v>19.151211074545444</v>
      </c>
      <c r="G21" s="55">
        <v>3.5883367492888141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22.36722369144</v>
      </c>
      <c r="C22" s="57">
        <v>27.98932941092</v>
      </c>
      <c r="D22" s="56">
        <v>125.13689055777503</v>
      </c>
      <c r="E22" s="56">
        <v>5.6224245401300017</v>
      </c>
      <c r="F22" s="56">
        <v>4.9329704636935441</v>
      </c>
      <c r="G22" s="58">
        <v>0.42319400816162656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443.85227387457002</v>
      </c>
      <c r="C23" s="36">
        <v>556.95399943824998</v>
      </c>
      <c r="D23" s="35">
        <f>C23/B23*100</f>
        <v>125.48183984197449</v>
      </c>
      <c r="E23" s="35">
        <f>C23-B23</f>
        <v>113.10172556367996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21.578200000000002</v>
      </c>
      <c r="C24" s="61">
        <v>32.95807863140999</v>
      </c>
      <c r="D24" s="62">
        <f t="shared" ref="D24:D37" si="0">C24/B24*100</f>
        <v>152.73784945644209</v>
      </c>
      <c r="E24" s="62">
        <f t="shared" ref="E24:E44" si="1">C24-B24</f>
        <v>11.379878631409987</v>
      </c>
      <c r="F24" s="62">
        <v>5.9284120095104988</v>
      </c>
      <c r="G24" s="63">
        <v>1.0668395291816335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52.580300000000001</v>
      </c>
      <c r="C25" s="61">
        <v>55.457400052869993</v>
      </c>
      <c r="D25" s="62">
        <f>C25/B25*100</f>
        <v>105.47182129594161</v>
      </c>
      <c r="E25" s="62">
        <f t="shared" si="1"/>
        <v>2.8771000528699915</v>
      </c>
      <c r="F25" s="62">
        <v>9.9561196566250203</v>
      </c>
      <c r="G25" s="63">
        <v>-1.8902317298407567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27.578700000000001</v>
      </c>
      <c r="C26" s="61">
        <v>37.483599706480014</v>
      </c>
      <c r="D26" s="62">
        <f t="shared" si="0"/>
        <v>135.91503481483903</v>
      </c>
      <c r="E26" s="62">
        <f t="shared" si="1"/>
        <v>9.9048997064800126</v>
      </c>
      <c r="F26" s="62">
        <v>6.7293310447833807</v>
      </c>
      <c r="G26" s="63">
        <v>0.51584479647510317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34.916199999999996</v>
      </c>
      <c r="C27" s="61">
        <v>48.104641943380003</v>
      </c>
      <c r="D27" s="62">
        <f t="shared" si="0"/>
        <v>137.77169893453473</v>
      </c>
      <c r="E27" s="62">
        <f t="shared" si="1"/>
        <v>13.188441943380006</v>
      </c>
      <c r="F27" s="62">
        <v>8.6360985327621496</v>
      </c>
      <c r="G27" s="63">
        <v>0.76947216737214053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27.650099999999998</v>
      </c>
      <c r="C28" s="61">
        <v>38.685629367110003</v>
      </c>
      <c r="D28" s="62">
        <f t="shared" si="0"/>
        <v>139.91135427036431</v>
      </c>
      <c r="E28" s="62">
        <f t="shared" si="1"/>
        <v>11.035529367110005</v>
      </c>
      <c r="F28" s="62">
        <v>6.9451282537161134</v>
      </c>
      <c r="G28" s="63">
        <v>0.71555557210499021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2.6866999999999996</v>
      </c>
      <c r="C29" s="61">
        <v>2.2316490840999998</v>
      </c>
      <c r="D29" s="62">
        <f t="shared" si="0"/>
        <v>83.062831134849446</v>
      </c>
      <c r="E29" s="62">
        <f t="shared" si="1"/>
        <v>-0.4550509158999998</v>
      </c>
      <c r="F29" s="62">
        <v>0.40064202958875261</v>
      </c>
      <c r="G29" s="63">
        <v>-0.20467198098208084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7.6284000000000001</v>
      </c>
      <c r="C30" s="61">
        <v>9.7034784959799989</v>
      </c>
      <c r="D30" s="62">
        <f t="shared" si="0"/>
        <v>127.20201478658694</v>
      </c>
      <c r="E30" s="62">
        <f t="shared" si="1"/>
        <v>2.0750784959799988</v>
      </c>
      <c r="F30" s="62">
        <v>1.7420397079445311</v>
      </c>
      <c r="G30" s="63">
        <v>2.3359766663946235E-2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39.972999999999999</v>
      </c>
      <c r="C31" s="61">
        <v>47.929696348569998</v>
      </c>
      <c r="D31" s="62">
        <f t="shared" si="0"/>
        <v>119.90517686580941</v>
      </c>
      <c r="E31" s="62">
        <f t="shared" si="1"/>
        <v>7.9566963485699986</v>
      </c>
      <c r="F31" s="62">
        <v>8.6046859714518966</v>
      </c>
      <c r="G31" s="63">
        <v>-0.40123837609264967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9.9164999999999992</v>
      </c>
      <c r="C32" s="61">
        <v>11.689795285879999</v>
      </c>
      <c r="D32" s="62">
        <f t="shared" si="0"/>
        <v>117.88226981172794</v>
      </c>
      <c r="E32" s="62">
        <f t="shared" si="1"/>
        <v>1.7732952858799997</v>
      </c>
      <c r="F32" s="62">
        <v>2.0986378827120888</v>
      </c>
      <c r="G32" s="63">
        <v>-0.1355514148744188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87.334999999999994</v>
      </c>
      <c r="C33" s="61">
        <v>104.70860268420999</v>
      </c>
      <c r="D33" s="62">
        <f t="shared" si="0"/>
        <v>119.89305854950479</v>
      </c>
      <c r="E33" s="62">
        <f t="shared" si="1"/>
        <v>17.373602684209999</v>
      </c>
      <c r="F33" s="62">
        <v>18.798042458368268</v>
      </c>
      <c r="G33" s="63">
        <v>-0.87854931339774467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132.00310000000002</v>
      </c>
      <c r="C34" s="61">
        <v>168.00142783826001</v>
      </c>
      <c r="D34" s="62">
        <f t="shared" si="0"/>
        <v>127.27082003245378</v>
      </c>
      <c r="E34" s="62">
        <f t="shared" si="1"/>
        <v>35.998327838259996</v>
      </c>
      <c r="F34" s="62">
        <v>30.160862452537295</v>
      </c>
      <c r="G34" s="63">
        <v>0.42053942846210646</v>
      </c>
      <c r="H34" s="11"/>
      <c r="I34" s="12"/>
      <c r="J34" s="7"/>
    </row>
    <row r="35" spans="1:10" s="6" customFormat="1" ht="27" x14ac:dyDescent="0.2">
      <c r="A35" s="109" t="s">
        <v>49</v>
      </c>
      <c r="B35" s="127">
        <f>B36+B37</f>
        <v>-2.2100000000000009E-2</v>
      </c>
      <c r="C35" s="126">
        <v>-2.0807521309999633E-2</v>
      </c>
      <c r="D35" s="32">
        <f t="shared" si="0"/>
        <v>94.151680135744911</v>
      </c>
      <c r="E35" s="32">
        <f t="shared" si="1"/>
        <v>1.292478690000376E-3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2.8525999999999998</v>
      </c>
      <c r="C36" s="61">
        <v>3.1558111726800004</v>
      </c>
      <c r="D36" s="62">
        <f t="shared" si="0"/>
        <v>110.62929161747181</v>
      </c>
      <c r="E36" s="62">
        <f t="shared" si="1"/>
        <v>0.30321117268000064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-2.8746999999999998</v>
      </c>
      <c r="C37" s="65">
        <v>-3.1766186939900001</v>
      </c>
      <c r="D37" s="66">
        <f t="shared" si="0"/>
        <v>110.50261571607474</v>
      </c>
      <c r="E37" s="66">
        <f t="shared" si="1"/>
        <v>-0.30191869399000026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-52.141733188220002</v>
      </c>
      <c r="C38" s="126">
        <v>-10.465961939440303</v>
      </c>
      <c r="D38" s="32" t="s">
        <v>0</v>
      </c>
      <c r="E38" s="32">
        <f t="shared" si="1"/>
        <v>41.675771248779697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64.740870019740001</v>
      </c>
      <c r="C39" s="69">
        <v>87.49318297005</v>
      </c>
      <c r="D39" s="70" t="s">
        <v>0</v>
      </c>
      <c r="E39" s="70">
        <f t="shared" si="1"/>
        <v>22.752312950309999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45.602202030519997</v>
      </c>
      <c r="C40" s="74">
        <v>84.749414957359988</v>
      </c>
      <c r="D40" s="75" t="s">
        <v>0</v>
      </c>
      <c r="E40" s="75">
        <f t="shared" si="1"/>
        <v>39.147212926839991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19.13866798922</v>
      </c>
      <c r="C41" s="78">
        <v>2.7437680126899995</v>
      </c>
      <c r="D41" s="79" t="s">
        <v>0</v>
      </c>
      <c r="E41" s="79">
        <f t="shared" si="1"/>
        <v>-16.394899976529999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-38.469434336880006</v>
      </c>
      <c r="C42" s="69">
        <v>-104.79102969995999</v>
      </c>
      <c r="D42" s="70" t="s">
        <v>0</v>
      </c>
      <c r="E42" s="70">
        <f t="shared" si="1"/>
        <v>-66.321595363079979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-33.482647483610002</v>
      </c>
      <c r="C43" s="74">
        <v>-81.014846592559991</v>
      </c>
      <c r="D43" s="75" t="s">
        <v>0</v>
      </c>
      <c r="E43" s="75">
        <f t="shared" si="1"/>
        <v>-47.532199108949989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-4.9867868532699999</v>
      </c>
      <c r="C44" s="82">
        <v>-23.776183107400001</v>
      </c>
      <c r="D44" s="83" t="s">
        <v>0</v>
      </c>
      <c r="E44" s="83">
        <f t="shared" si="1"/>
        <v>-18.789396254130001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7" activePane="bottomLeft" state="frozen"/>
      <selection pane="bottomLeft" activeCell="F9" sqref="F9:G12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0" t="s">
        <v>68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567.04368940257007</v>
      </c>
      <c r="C4" s="86">
        <v>652.06965664013012</v>
      </c>
      <c r="D4" s="87">
        <v>114.9946060288833</v>
      </c>
      <c r="E4" s="87">
        <v>85.025967237560053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446.16844505880999</v>
      </c>
      <c r="C5" s="38">
        <v>532.95738619142003</v>
      </c>
      <c r="D5" s="39">
        <v>119.4520571980769</v>
      </c>
      <c r="E5" s="39">
        <v>86.788941132610034</v>
      </c>
      <c r="F5" s="39">
        <v>81.733198403610601</v>
      </c>
      <c r="G5" s="40">
        <v>3.0499411172298352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100.60432752965998</v>
      </c>
      <c r="C6" s="41">
        <v>125.57611821404001</v>
      </c>
      <c r="D6" s="42">
        <v>124.82178579944076</v>
      </c>
      <c r="E6" s="42">
        <v>24.971790684380025</v>
      </c>
      <c r="F6" s="42">
        <v>19.258083386533663</v>
      </c>
      <c r="G6" s="43">
        <v>1.5161828222834188</v>
      </c>
      <c r="H6" s="4"/>
      <c r="I6" s="121"/>
    </row>
    <row r="7" spans="1:14" s="6" customFormat="1" ht="25.5" x14ac:dyDescent="0.2">
      <c r="A7" s="100" t="s">
        <v>22</v>
      </c>
      <c r="B7" s="47">
        <v>36.596569431309995</v>
      </c>
      <c r="C7" s="45">
        <v>59.115032849359991</v>
      </c>
      <c r="D7" s="44">
        <v>161.53162377778625</v>
      </c>
      <c r="E7" s="44">
        <v>22.518463418049997</v>
      </c>
      <c r="F7" s="44">
        <v>9.0657542867364107</v>
      </c>
      <c r="G7" s="46">
        <v>2.6118301684964793</v>
      </c>
      <c r="H7" s="4"/>
      <c r="I7" s="121"/>
    </row>
    <row r="8" spans="1:14" s="6" customFormat="1" ht="51" x14ac:dyDescent="0.2">
      <c r="A8" s="100" t="s">
        <v>23</v>
      </c>
      <c r="B8" s="47">
        <v>25.033906149509999</v>
      </c>
      <c r="C8" s="45">
        <v>20.785763817559996</v>
      </c>
      <c r="D8" s="44">
        <v>83.030445562195439</v>
      </c>
      <c r="E8" s="44">
        <v>-4.2481423319500031</v>
      </c>
      <c r="F8" s="44">
        <v>3.1876600307797216</v>
      </c>
      <c r="G8" s="46">
        <v>-1.2271507884510506</v>
      </c>
      <c r="H8" s="4"/>
      <c r="I8" s="121"/>
    </row>
    <row r="9" spans="1:14" s="6" customFormat="1" ht="25.5" x14ac:dyDescent="0.2">
      <c r="A9" s="101" t="s">
        <v>24</v>
      </c>
      <c r="B9" s="52">
        <v>65.063087911380009</v>
      </c>
      <c r="C9" s="41">
        <v>68.273115397900014</v>
      </c>
      <c r="D9" s="42">
        <v>104.93371524402939</v>
      </c>
      <c r="E9" s="42">
        <v>3.2100274865200049</v>
      </c>
      <c r="F9" s="42">
        <v>10.470218128180617</v>
      </c>
      <c r="G9" s="43">
        <v>-1.0038691647984557</v>
      </c>
      <c r="H9" s="4"/>
      <c r="I9" s="121"/>
    </row>
    <row r="10" spans="1:14" s="6" customFormat="1" ht="45" x14ac:dyDescent="0.2">
      <c r="A10" s="117" t="s">
        <v>25</v>
      </c>
      <c r="B10" s="28">
        <v>37.053480672590005</v>
      </c>
      <c r="C10" s="25">
        <v>36.394761995450004</v>
      </c>
      <c r="D10" s="26">
        <v>98.222248854404441</v>
      </c>
      <c r="E10" s="26">
        <v>-0.65871867714000132</v>
      </c>
      <c r="F10" s="26">
        <v>5.5814224178101668</v>
      </c>
      <c r="G10" s="27">
        <v>-0.95307948479086146</v>
      </c>
      <c r="H10" s="4"/>
      <c r="I10" s="122"/>
    </row>
    <row r="11" spans="1:14" s="6" customFormat="1" ht="45" x14ac:dyDescent="0.2">
      <c r="A11" s="102" t="s">
        <v>26</v>
      </c>
      <c r="B11" s="28">
        <v>24.405550082680001</v>
      </c>
      <c r="C11" s="25">
        <v>28.557839166690002</v>
      </c>
      <c r="D11" s="26">
        <v>117.01370823416421</v>
      </c>
      <c r="E11" s="26">
        <v>4.1522890840100004</v>
      </c>
      <c r="F11" s="26">
        <v>4.3795687892974211</v>
      </c>
      <c r="G11" s="27">
        <v>7.5570607359558117E-2</v>
      </c>
      <c r="H11" s="4"/>
      <c r="I11" s="122"/>
      <c r="J11" s="8"/>
    </row>
    <row r="12" spans="1:14" s="6" customFormat="1" ht="48" customHeight="1" x14ac:dyDescent="0.2">
      <c r="A12" s="102" t="s">
        <v>75</v>
      </c>
      <c r="B12" s="28">
        <v>3.6040571561100001</v>
      </c>
      <c r="C12" s="25">
        <v>3.3205142357600002</v>
      </c>
      <c r="D12" s="26">
        <v>92.132674148374534</v>
      </c>
      <c r="E12" s="26">
        <v>-0.28354292034999995</v>
      </c>
      <c r="F12" s="26">
        <v>0.50922692107302803</v>
      </c>
      <c r="G12" s="27">
        <v>-0.12636028736715199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170.82051379710001</v>
      </c>
      <c r="C13" s="51">
        <v>204.83627877523003</v>
      </c>
      <c r="D13" s="48">
        <v>119.91316161156958</v>
      </c>
      <c r="E13" s="48">
        <v>34.015764978130022</v>
      </c>
      <c r="F13" s="48">
        <v>31.413251128824854</v>
      </c>
      <c r="G13" s="50">
        <v>1.2884976063803499</v>
      </c>
      <c r="H13" s="4"/>
      <c r="I13" s="121"/>
    </row>
    <row r="14" spans="1:14" s="6" customFormat="1" ht="67.5" x14ac:dyDescent="0.2">
      <c r="A14" s="102" t="s">
        <v>28</v>
      </c>
      <c r="B14" s="28">
        <v>36.16256794825</v>
      </c>
      <c r="C14" s="25">
        <v>49.050726232369996</v>
      </c>
      <c r="D14" s="26">
        <v>135.63949966872772</v>
      </c>
      <c r="E14" s="26">
        <v>12.888158284119996</v>
      </c>
      <c r="F14" s="26">
        <v>7.5223138713599953</v>
      </c>
      <c r="G14" s="27">
        <v>1.1449273270620743</v>
      </c>
      <c r="H14" s="4"/>
      <c r="I14" s="122"/>
    </row>
    <row r="15" spans="1:14" s="6" customFormat="1" ht="39" x14ac:dyDescent="0.2">
      <c r="A15" s="104" t="s">
        <v>29</v>
      </c>
      <c r="B15" s="29">
        <v>104.44886788696</v>
      </c>
      <c r="C15" s="22">
        <v>124.21482606866999</v>
      </c>
      <c r="D15" s="23">
        <v>118.92405210471189</v>
      </c>
      <c r="E15" s="23">
        <v>19.765958181709991</v>
      </c>
      <c r="F15" s="23">
        <v>19.049318551134906</v>
      </c>
      <c r="G15" s="24">
        <v>0.62942078329165696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-68.286299938710002</v>
      </c>
      <c r="C16" s="22">
        <v>-75.164099836299997</v>
      </c>
      <c r="D16" s="23">
        <v>110.07200551759742</v>
      </c>
      <c r="E16" s="23">
        <v>-6.8777998975899948</v>
      </c>
      <c r="F16" s="23">
        <v>-11.527004679774912</v>
      </c>
      <c r="G16" s="24">
        <v>0.5155065437704156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134.65794584885001</v>
      </c>
      <c r="C17" s="25">
        <v>155.78555254286002</v>
      </c>
      <c r="D17" s="26">
        <v>115.68983290278703</v>
      </c>
      <c r="E17" s="26">
        <v>21.127606694010012</v>
      </c>
      <c r="F17" s="26">
        <v>23.890937257464859</v>
      </c>
      <c r="G17" s="27">
        <v>0.1435702793182756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12.856668263679998</v>
      </c>
      <c r="C18" s="45">
        <v>13.88672710508</v>
      </c>
      <c r="D18" s="44">
        <v>108.01186450699605</v>
      </c>
      <c r="E18" s="44">
        <v>1.0300588414000025</v>
      </c>
      <c r="F18" s="44">
        <v>2.1296385997522238</v>
      </c>
      <c r="G18" s="46">
        <v>-0.13767668899133279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14.799757919999998</v>
      </c>
      <c r="C19" s="45">
        <v>15.20145407375</v>
      </c>
      <c r="D19" s="44">
        <v>102.71420759664697</v>
      </c>
      <c r="E19" s="44">
        <v>0.40169615375000234</v>
      </c>
      <c r="F19" s="44">
        <v>2.3312622998097132</v>
      </c>
      <c r="G19" s="46">
        <v>-0.27872317337187402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12.652890393089999</v>
      </c>
      <c r="C20" s="45">
        <v>15.853985599990002</v>
      </c>
      <c r="D20" s="44">
        <v>125.29931981903665</v>
      </c>
      <c r="E20" s="44">
        <v>3.2010952069000034</v>
      </c>
      <c r="F20" s="44">
        <v>2.4313331311381106</v>
      </c>
      <c r="G20" s="46">
        <v>0.19995473304308531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88.413831559960002</v>
      </c>
      <c r="C21" s="38">
        <v>116.80089954368002</v>
      </c>
      <c r="D21" s="54">
        <v>132.10704420661673</v>
      </c>
      <c r="E21" s="54">
        <v>28.387067983720016</v>
      </c>
      <c r="F21" s="54">
        <v>17.912334725941882</v>
      </c>
      <c r="G21" s="55">
        <v>2.3202677984161237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25.489314031920003</v>
      </c>
      <c r="C22" s="57">
        <v>32.536022010709999</v>
      </c>
      <c r="D22" s="56">
        <v>127.64573409062902</v>
      </c>
      <c r="E22" s="56">
        <v>7.0467079787899962</v>
      </c>
      <c r="F22" s="56">
        <v>4.9896543535480387</v>
      </c>
      <c r="G22" s="58">
        <v>0.4945308721853916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513.84793730137994</v>
      </c>
      <c r="C23" s="36">
        <v>643.82588191207992</v>
      </c>
      <c r="D23" s="35">
        <v>125.29502118726339</v>
      </c>
      <c r="E23" s="35">
        <v>129.97794461069998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26.385608965919992</v>
      </c>
      <c r="C24" s="61">
        <v>39.811988400660006</v>
      </c>
      <c r="D24" s="62">
        <v>150.88523616067269</v>
      </c>
      <c r="E24" s="62">
        <v>13.426379434740014</v>
      </c>
      <c r="F24" s="62">
        <v>6.1836576501745366</v>
      </c>
      <c r="G24" s="63">
        <v>1.048751571833229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58.278785862730004</v>
      </c>
      <c r="C25" s="61">
        <v>60.184584963119995</v>
      </c>
      <c r="D25" s="62">
        <v>103.27014208030847</v>
      </c>
      <c r="E25" s="62">
        <v>1.9057991003899915</v>
      </c>
      <c r="F25" s="62">
        <v>9.3479598528067136</v>
      </c>
      <c r="G25" s="63">
        <v>-1.9936806661370419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33.21780162084</v>
      </c>
      <c r="C26" s="61">
        <v>44.512576253129993</v>
      </c>
      <c r="D26" s="62">
        <v>134.00217377782141</v>
      </c>
      <c r="E26" s="62">
        <v>11.294774632289993</v>
      </c>
      <c r="F26" s="62">
        <v>6.9137599937631231</v>
      </c>
      <c r="G26" s="63">
        <v>0.44924019919260783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42.076703927050005</v>
      </c>
      <c r="C27" s="61">
        <v>57.915433286310012</v>
      </c>
      <c r="D27" s="62">
        <v>137.6425144581672</v>
      </c>
      <c r="E27" s="62">
        <v>15.838729359260007</v>
      </c>
      <c r="F27" s="62">
        <v>8.9955118166900405</v>
      </c>
      <c r="G27" s="63">
        <v>0.80696013191965754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35.951661649309997</v>
      </c>
      <c r="C28" s="61">
        <v>51.401623596569998</v>
      </c>
      <c r="D28" s="62">
        <v>142.97426388233859</v>
      </c>
      <c r="E28" s="62">
        <v>15.44996194726</v>
      </c>
      <c r="F28" s="62">
        <v>7.9837771423406894</v>
      </c>
      <c r="G28" s="63">
        <v>0.98722056606630026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3.0727416140300003</v>
      </c>
      <c r="C29" s="61">
        <v>2.7143419882900002</v>
      </c>
      <c r="D29" s="62">
        <v>88.33616129310829</v>
      </c>
      <c r="E29" s="62">
        <v>-0.35839962574000017</v>
      </c>
      <c r="F29" s="62">
        <v>0.42159566189367131</v>
      </c>
      <c r="G29" s="63">
        <v>-0.17639090007783059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9.6860003121399991</v>
      </c>
      <c r="C30" s="61">
        <v>12.453030503119999</v>
      </c>
      <c r="D30" s="62">
        <v>128.56731469966945</v>
      </c>
      <c r="E30" s="62">
        <v>2.7670301909799999</v>
      </c>
      <c r="F30" s="62">
        <v>1.9342233440718635</v>
      </c>
      <c r="G30" s="63">
        <v>4.9229825754204759E-2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47.647833269349995</v>
      </c>
      <c r="C31" s="61">
        <v>57.123629719400007</v>
      </c>
      <c r="D31" s="62">
        <v>119.88715078917434</v>
      </c>
      <c r="E31" s="62">
        <v>9.4757964500500123</v>
      </c>
      <c r="F31" s="62">
        <v>8.8725277010843655</v>
      </c>
      <c r="G31" s="63">
        <v>-0.40022203876791096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11.879603739530001</v>
      </c>
      <c r="C32" s="61">
        <v>13.764171473419999</v>
      </c>
      <c r="D32" s="62">
        <v>115.86389390766463</v>
      </c>
      <c r="E32" s="62">
        <v>1.8845677338899982</v>
      </c>
      <c r="F32" s="62">
        <v>2.137871722792843</v>
      </c>
      <c r="G32" s="63">
        <v>-0.1740191844508745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96.953633226929995</v>
      </c>
      <c r="C33" s="61">
        <v>116.61228337214999</v>
      </c>
      <c r="D33" s="62">
        <v>120.27634188726779</v>
      </c>
      <c r="E33" s="62">
        <v>19.658650145219994</v>
      </c>
      <c r="F33" s="62">
        <v>18.112394460723841</v>
      </c>
      <c r="G33" s="63">
        <v>-0.75576208693301083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148.69756311354999</v>
      </c>
      <c r="C34" s="61">
        <v>187.33221835591002</v>
      </c>
      <c r="D34" s="62">
        <v>125.98203658042293</v>
      </c>
      <c r="E34" s="62">
        <v>38.634655242360026</v>
      </c>
      <c r="F34" s="62">
        <v>29.096720653658327</v>
      </c>
      <c r="G34" s="63">
        <v>0.15867258160067266</v>
      </c>
      <c r="H34" s="11"/>
      <c r="I34" s="12"/>
      <c r="J34" s="7"/>
    </row>
    <row r="35" spans="1:10" s="6" customFormat="1" ht="27" x14ac:dyDescent="0.2">
      <c r="A35" s="109" t="s">
        <v>49</v>
      </c>
      <c r="B35" s="127">
        <v>0.37548410265000021</v>
      </c>
      <c r="C35" s="126">
        <v>0.72643800033999995</v>
      </c>
      <c r="D35" s="32">
        <v>193.46704566534848</v>
      </c>
      <c r="E35" s="32">
        <v>0.35095389768999974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3.3199295529000001</v>
      </c>
      <c r="C36" s="61">
        <v>3.9773591872599998</v>
      </c>
      <c r="D36" s="62">
        <v>119.80251761022238</v>
      </c>
      <c r="E36" s="62">
        <v>0.65742963435999968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-2.9444454502499999</v>
      </c>
      <c r="C37" s="65">
        <v>-3.2509211869199999</v>
      </c>
      <c r="D37" s="66">
        <v>110.40860636912049</v>
      </c>
      <c r="E37" s="66">
        <v>-0.30647573666999994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-52.820267998540018</v>
      </c>
      <c r="C38" s="33">
        <v>-7.5173367277100223</v>
      </c>
      <c r="D38" s="32" t="s">
        <v>0</v>
      </c>
      <c r="E38" s="32">
        <v>45.302931270829994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92.930602570469986</v>
      </c>
      <c r="C39" s="69">
        <v>98.807095235729989</v>
      </c>
      <c r="D39" s="70" t="s">
        <v>0</v>
      </c>
      <c r="E39" s="70">
        <v>5.8764926652600025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73.550448111560002</v>
      </c>
      <c r="C40" s="74">
        <v>94.775815259170002</v>
      </c>
      <c r="D40" s="75" t="s">
        <v>0</v>
      </c>
      <c r="E40" s="75">
        <v>21.225367147610001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19.380154458909999</v>
      </c>
      <c r="C41" s="78">
        <v>4.0312799765599996</v>
      </c>
      <c r="D41" s="79" t="s">
        <v>0</v>
      </c>
      <c r="E41" s="79">
        <v>-15.348874482349999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-56.584689695510001</v>
      </c>
      <c r="C42" s="69">
        <v>-121.11383557401001</v>
      </c>
      <c r="D42" s="70" t="s">
        <v>0</v>
      </c>
      <c r="E42" s="70">
        <v>-64.529145878500003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-50.37237771401</v>
      </c>
      <c r="C43" s="74">
        <v>-96.079257117320012</v>
      </c>
      <c r="D43" s="75" t="s">
        <v>0</v>
      </c>
      <c r="E43" s="75">
        <v>-45.706879403310012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-6.2123119815000001</v>
      </c>
      <c r="C44" s="82">
        <v>-25.034578456690003</v>
      </c>
      <c r="D44" s="83" t="s">
        <v>0</v>
      </c>
      <c r="E44" s="83">
        <v>-18.822266475190002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H8" sqref="H8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5.25" thickBot="1" x14ac:dyDescent="0.25">
      <c r="A1" s="140" t="s">
        <v>69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667.15664727382989</v>
      </c>
      <c r="C4" s="86">
        <v>769.33680007477994</v>
      </c>
      <c r="D4" s="87">
        <v>115.31576627745281</v>
      </c>
      <c r="E4" s="87">
        <v>102.18015280095005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530.77363419446999</v>
      </c>
      <c r="C5" s="38">
        <v>632.53971639297993</v>
      </c>
      <c r="D5" s="39">
        <v>119.17316076804671</v>
      </c>
      <c r="E5" s="39">
        <v>101.76608219850993</v>
      </c>
      <c r="F5" s="39">
        <v>82.218830079556398</v>
      </c>
      <c r="G5" s="40">
        <v>2.661257451996633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116.05868801944001</v>
      </c>
      <c r="C6" s="41">
        <v>144.73181494162</v>
      </c>
      <c r="D6" s="42">
        <v>124.70571347263308</v>
      </c>
      <c r="E6" s="42">
        <v>28.673126922179989</v>
      </c>
      <c r="F6" s="42">
        <v>18.812542819679496</v>
      </c>
      <c r="G6" s="43">
        <v>1.4165251836887514</v>
      </c>
      <c r="H6" s="4"/>
      <c r="I6" s="121"/>
    </row>
    <row r="7" spans="1:14" s="6" customFormat="1" ht="25.5" x14ac:dyDescent="0.2">
      <c r="A7" s="100" t="s">
        <v>22</v>
      </c>
      <c r="B7" s="47">
        <v>52.050012019909985</v>
      </c>
      <c r="C7" s="45">
        <v>79.346267729120015</v>
      </c>
      <c r="D7" s="44">
        <v>152.442361970577</v>
      </c>
      <c r="E7" s="44">
        <v>27.29625570921003</v>
      </c>
      <c r="F7" s="44">
        <v>10.313593178099307</v>
      </c>
      <c r="G7" s="46">
        <v>2.5118254474472268</v>
      </c>
      <c r="H7" s="4"/>
      <c r="I7" s="121"/>
    </row>
    <row r="8" spans="1:14" s="6" customFormat="1" ht="51" x14ac:dyDescent="0.2">
      <c r="A8" s="100" t="s">
        <v>23</v>
      </c>
      <c r="B8" s="47">
        <v>32.719311149980001</v>
      </c>
      <c r="C8" s="45">
        <v>25.552824712369993</v>
      </c>
      <c r="D8" s="44">
        <v>78.097074217852565</v>
      </c>
      <c r="E8" s="44">
        <v>-7.1664864376100077</v>
      </c>
      <c r="F8" s="44">
        <v>3.3214093892150029</v>
      </c>
      <c r="G8" s="46">
        <v>-1.5828827712062936</v>
      </c>
      <c r="H8" s="4"/>
      <c r="I8" s="121"/>
    </row>
    <row r="9" spans="1:14" s="6" customFormat="1" ht="25.5" x14ac:dyDescent="0.2">
      <c r="A9" s="101" t="s">
        <v>24</v>
      </c>
      <c r="B9" s="52">
        <v>75.249841618860003</v>
      </c>
      <c r="C9" s="41">
        <v>80.138791376390003</v>
      </c>
      <c r="D9" s="42">
        <v>106.49695687373337</v>
      </c>
      <c r="E9" s="42">
        <v>4.8889497575299998</v>
      </c>
      <c r="F9" s="42">
        <v>10.416607052801902</v>
      </c>
      <c r="G9" s="43">
        <v>-0.86257931614905026</v>
      </c>
      <c r="H9" s="4"/>
      <c r="I9" s="121"/>
    </row>
    <row r="10" spans="1:14" s="6" customFormat="1" ht="45" x14ac:dyDescent="0.2">
      <c r="A10" s="117" t="s">
        <v>25</v>
      </c>
      <c r="B10" s="28">
        <v>42.792904016839998</v>
      </c>
      <c r="C10" s="25">
        <v>43.154141293670001</v>
      </c>
      <c r="D10" s="26">
        <v>100.84415228442512</v>
      </c>
      <c r="E10" s="26">
        <v>0.3612372768300034</v>
      </c>
      <c r="F10" s="26">
        <v>5.6092651865184919</v>
      </c>
      <c r="G10" s="27">
        <v>-0.80495614991015341</v>
      </c>
      <c r="H10" s="4"/>
      <c r="I10" s="122"/>
    </row>
    <row r="11" spans="1:14" s="6" customFormat="1" ht="45" x14ac:dyDescent="0.2">
      <c r="A11" s="102" t="s">
        <v>26</v>
      </c>
      <c r="B11" s="28">
        <v>28.342854048830002</v>
      </c>
      <c r="C11" s="25">
        <v>33.113230837970001</v>
      </c>
      <c r="D11" s="26">
        <v>116.8309683312818</v>
      </c>
      <c r="E11" s="26">
        <v>4.7703767891399984</v>
      </c>
      <c r="F11" s="26">
        <v>4.3041267276895345</v>
      </c>
      <c r="G11" s="27">
        <v>5.5821001493738365E-2</v>
      </c>
      <c r="H11" s="4"/>
      <c r="I11" s="122"/>
      <c r="J11" s="8"/>
    </row>
    <row r="12" spans="1:14" s="6" customFormat="1" ht="41.25" customHeight="1" x14ac:dyDescent="0.2">
      <c r="A12" s="102" t="s">
        <v>75</v>
      </c>
      <c r="B12" s="28">
        <v>4.1140835531900004</v>
      </c>
      <c r="C12" s="25">
        <v>3.8714192447500002</v>
      </c>
      <c r="D12" s="26">
        <v>94.101619344802998</v>
      </c>
      <c r="E12" s="26">
        <v>-0.2426643084400002</v>
      </c>
      <c r="F12" s="26">
        <v>0.50321513859387679</v>
      </c>
      <c r="G12" s="27">
        <v>-0.11344416773263322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196.95770246837</v>
      </c>
      <c r="C13" s="51">
        <v>237.39189348751</v>
      </c>
      <c r="D13" s="48">
        <v>120.52937788794193</v>
      </c>
      <c r="E13" s="48">
        <v>40.434191019140002</v>
      </c>
      <c r="F13" s="48">
        <v>30.856692863832247</v>
      </c>
      <c r="G13" s="50">
        <v>1.3347352736337861</v>
      </c>
      <c r="H13" s="4"/>
      <c r="I13" s="121"/>
    </row>
    <row r="14" spans="1:14" s="6" customFormat="1" ht="67.5" x14ac:dyDescent="0.2">
      <c r="A14" s="102" t="s">
        <v>28</v>
      </c>
      <c r="B14" s="28">
        <v>41.277491006940004</v>
      </c>
      <c r="C14" s="25">
        <v>55.35524579938</v>
      </c>
      <c r="D14" s="26">
        <v>134.10516106725842</v>
      </c>
      <c r="E14" s="26">
        <v>14.077754792439997</v>
      </c>
      <c r="F14" s="26">
        <v>7.1951901682071409</v>
      </c>
      <c r="G14" s="27">
        <v>1.0081138382911865</v>
      </c>
      <c r="H14" s="4"/>
      <c r="I14" s="122"/>
    </row>
    <row r="15" spans="1:14" s="6" customFormat="1" ht="39" x14ac:dyDescent="0.2">
      <c r="A15" s="104" t="s">
        <v>29</v>
      </c>
      <c r="B15" s="29">
        <v>119.17516540601002</v>
      </c>
      <c r="C15" s="22">
        <v>140.51224422972001</v>
      </c>
      <c r="D15" s="23">
        <v>117.90396409437997</v>
      </c>
      <c r="E15" s="23">
        <v>21.337078823709987</v>
      </c>
      <c r="F15" s="23">
        <v>18.264074228096476</v>
      </c>
      <c r="G15" s="24">
        <v>0.40092830981929595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-77.897674399070013</v>
      </c>
      <c r="C16" s="22">
        <v>-85.156998430339996</v>
      </c>
      <c r="D16" s="23">
        <v>109.31905103364248</v>
      </c>
      <c r="E16" s="23">
        <v>-7.2593240312699834</v>
      </c>
      <c r="F16" s="23">
        <v>-11.068884059889335</v>
      </c>
      <c r="G16" s="24">
        <v>0.60718552847188789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155.68021146142999</v>
      </c>
      <c r="C17" s="25">
        <v>182.03664768813002</v>
      </c>
      <c r="D17" s="26">
        <v>116.92985638912103</v>
      </c>
      <c r="E17" s="26">
        <v>26.356436226700026</v>
      </c>
      <c r="F17" s="26">
        <v>23.66150269562511</v>
      </c>
      <c r="G17" s="27">
        <v>0.32662143534260579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14.874480181119999</v>
      </c>
      <c r="C18" s="45">
        <v>16.358000900179999</v>
      </c>
      <c r="D18" s="44">
        <v>109.97359706689458</v>
      </c>
      <c r="E18" s="44">
        <v>1.4835207190599995</v>
      </c>
      <c r="F18" s="44">
        <v>2.126247034925405</v>
      </c>
      <c r="G18" s="46">
        <v>-0.10328635006009579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17.70187709</v>
      </c>
      <c r="C19" s="45">
        <v>18.170114627480004</v>
      </c>
      <c r="D19" s="44">
        <v>102.64512929956177</v>
      </c>
      <c r="E19" s="44">
        <v>0.46823753748000385</v>
      </c>
      <c r="F19" s="44">
        <v>2.361789352298481</v>
      </c>
      <c r="G19" s="46">
        <v>-0.29154208977503027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15.205678465549999</v>
      </c>
      <c r="C20" s="45">
        <v>18.99536080052</v>
      </c>
      <c r="D20" s="44">
        <v>124.9228098802425</v>
      </c>
      <c r="E20" s="44">
        <v>3.7896823349700011</v>
      </c>
      <c r="F20" s="44">
        <v>2.469056569070093</v>
      </c>
      <c r="G20" s="46">
        <v>0.18987992776939855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103.62694540658001</v>
      </c>
      <c r="C21" s="38">
        <v>133.58589103985</v>
      </c>
      <c r="D21" s="54">
        <v>128.91038186615089</v>
      </c>
      <c r="E21" s="54">
        <v>29.958945633269991</v>
      </c>
      <c r="F21" s="54">
        <v>17.363772411103355</v>
      </c>
      <c r="G21" s="55">
        <v>1.831146628234249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31.243639256919998</v>
      </c>
      <c r="C22" s="57">
        <v>38.540674408520005</v>
      </c>
      <c r="D22" s="56">
        <v>123.35526630427287</v>
      </c>
      <c r="E22" s="56">
        <v>7.2970351516000065</v>
      </c>
      <c r="F22" s="56">
        <v>5.0095971497494762</v>
      </c>
      <c r="G22" s="58">
        <v>0.32649320638184598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598.28763818824984</v>
      </c>
      <c r="C23" s="36">
        <v>734.22487072423007</v>
      </c>
      <c r="D23" s="35">
        <v>122.72104985281476</v>
      </c>
      <c r="E23" s="35">
        <v>135.93723253598023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30.991868318939996</v>
      </c>
      <c r="C24" s="61">
        <v>45.779363377950006</v>
      </c>
      <c r="D24" s="62">
        <v>147.71411296289278</v>
      </c>
      <c r="E24" s="62">
        <v>14.787495059010009</v>
      </c>
      <c r="F24" s="62">
        <v>6.2350602932850565</v>
      </c>
      <c r="G24" s="63">
        <v>1.0549652452258362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67.284968189799997</v>
      </c>
      <c r="C25" s="61">
        <v>67.302950693469995</v>
      </c>
      <c r="D25" s="62">
        <v>100.02672588566777</v>
      </c>
      <c r="E25" s="62">
        <v>1.7982503669998096E-2</v>
      </c>
      <c r="F25" s="62">
        <v>9.1665310420611625</v>
      </c>
      <c r="G25" s="63">
        <v>-2.0797264259276602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38.828422955699999</v>
      </c>
      <c r="C26" s="61">
        <v>51.478039792699988</v>
      </c>
      <c r="D26" s="62">
        <v>132.57824004707106</v>
      </c>
      <c r="E26" s="62">
        <v>12.649616836999989</v>
      </c>
      <c r="F26" s="62">
        <v>7.0112089422853119</v>
      </c>
      <c r="G26" s="63">
        <v>0.52128328156445303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49.324626053019998</v>
      </c>
      <c r="C27" s="61">
        <v>67.271256731590015</v>
      </c>
      <c r="D27" s="62">
        <v>136.38472729479761</v>
      </c>
      <c r="E27" s="62">
        <v>17.946630678570017</v>
      </c>
      <c r="F27" s="62">
        <v>9.1622143860687402</v>
      </c>
      <c r="G27" s="63">
        <v>0.9179146705696688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45.474813046899996</v>
      </c>
      <c r="C28" s="61">
        <v>65.350698716579998</v>
      </c>
      <c r="D28" s="62">
        <v>143.70745988374094</v>
      </c>
      <c r="E28" s="62">
        <v>19.875885669680002</v>
      </c>
      <c r="F28" s="62">
        <v>8.9006381181447729</v>
      </c>
      <c r="G28" s="63">
        <v>1.2998103315958129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3.4788350483000006</v>
      </c>
      <c r="C29" s="61">
        <v>3.3252522285699997</v>
      </c>
      <c r="D29" s="62">
        <v>95.585222708243904</v>
      </c>
      <c r="E29" s="62">
        <v>-0.15358281973000087</v>
      </c>
      <c r="F29" s="62">
        <v>0.45289288897146907</v>
      </c>
      <c r="G29" s="63">
        <v>-0.12857241738764269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11.625193956110001</v>
      </c>
      <c r="C30" s="61">
        <v>15.21301606714</v>
      </c>
      <c r="D30" s="62">
        <v>130.86247097962871</v>
      </c>
      <c r="E30" s="62">
        <v>3.5878221110299986</v>
      </c>
      <c r="F30" s="62">
        <v>2.0719832130085809</v>
      </c>
      <c r="G30" s="63">
        <v>0.12890546677372372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56.469752921580003</v>
      </c>
      <c r="C31" s="61">
        <v>65.81283329947</v>
      </c>
      <c r="D31" s="62">
        <v>116.54528290723142</v>
      </c>
      <c r="E31" s="62">
        <v>9.3430803778899971</v>
      </c>
      <c r="F31" s="62">
        <v>8.9635799499073165</v>
      </c>
      <c r="G31" s="63">
        <v>-0.47498259378540908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13.778341224459998</v>
      </c>
      <c r="C32" s="61">
        <v>15.876788724960001</v>
      </c>
      <c r="D32" s="62">
        <v>115.2300445047386</v>
      </c>
      <c r="E32" s="62">
        <v>2.0984475005000025</v>
      </c>
      <c r="F32" s="62">
        <v>2.1623877585758353</v>
      </c>
      <c r="G32" s="63">
        <v>-0.14057495450711066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105.98642744107998</v>
      </c>
      <c r="C33" s="61">
        <v>128.03769645918999</v>
      </c>
      <c r="D33" s="62">
        <v>120.80574800992207</v>
      </c>
      <c r="E33" s="62">
        <v>22.051269018110006</v>
      </c>
      <c r="F33" s="62">
        <v>17.438485342085354</v>
      </c>
      <c r="G33" s="63">
        <v>-0.27647660532021945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175.04438903235999</v>
      </c>
      <c r="C34" s="61">
        <v>208.77697463260998</v>
      </c>
      <c r="D34" s="62">
        <v>119.27087511157752</v>
      </c>
      <c r="E34" s="62">
        <v>33.73258560024999</v>
      </c>
      <c r="F34" s="62">
        <v>28.435018065606389</v>
      </c>
      <c r="G34" s="63">
        <v>-0.8225459988014876</v>
      </c>
      <c r="H34" s="11"/>
      <c r="I34" s="12"/>
      <c r="J34" s="7"/>
    </row>
    <row r="35" spans="1:10" s="6" customFormat="1" ht="27" x14ac:dyDescent="0.2">
      <c r="A35" s="109" t="s">
        <v>49</v>
      </c>
      <c r="B35" s="127">
        <v>0.22326618588000091</v>
      </c>
      <c r="C35" s="126">
        <v>0.75556916511000072</v>
      </c>
      <c r="D35" s="32">
        <v>338.41629986732391</v>
      </c>
      <c r="E35" s="32">
        <v>0.53230297922999981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3.879785140670001</v>
      </c>
      <c r="C36" s="61">
        <v>4.773848504610001</v>
      </c>
      <c r="D36" s="62">
        <v>123.04414629995732</v>
      </c>
      <c r="E36" s="62">
        <v>0.89406336393999997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-3.6565189547900001</v>
      </c>
      <c r="C37" s="65">
        <v>-4.0182793395000003</v>
      </c>
      <c r="D37" s="66">
        <v>109.89357334620399</v>
      </c>
      <c r="E37" s="66">
        <v>-0.36176038471000016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-68.645742899696018</v>
      </c>
      <c r="C38" s="33">
        <v>-34.356360185440998</v>
      </c>
      <c r="D38" s="32" t="s">
        <v>0</v>
      </c>
      <c r="E38" s="32">
        <v>34.289382714255019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104.38329526244</v>
      </c>
      <c r="C39" s="69">
        <v>139.47156241907999</v>
      </c>
      <c r="D39" s="70" t="s">
        <v>0</v>
      </c>
      <c r="E39" s="70">
        <v>35.088267156639986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84.585536611560016</v>
      </c>
      <c r="C40" s="74">
        <v>115.52199153616</v>
      </c>
      <c r="D40" s="75" t="s">
        <v>0</v>
      </c>
      <c r="E40" s="75">
        <v>30.936454924599985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19.797758650880002</v>
      </c>
      <c r="C41" s="78">
        <v>23.94957088292</v>
      </c>
      <c r="D41" s="79" t="s">
        <v>0</v>
      </c>
      <c r="E41" s="79">
        <v>4.1518122320399975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-68.094280061286</v>
      </c>
      <c r="C42" s="69">
        <v>-147.41638667089998</v>
      </c>
      <c r="D42" s="70" t="s">
        <v>0</v>
      </c>
      <c r="E42" s="70">
        <v>-79.322106609613982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-55.11433364701</v>
      </c>
      <c r="C43" s="74">
        <v>-111.98207908594999</v>
      </c>
      <c r="D43" s="75" t="s">
        <v>0</v>
      </c>
      <c r="E43" s="75">
        <v>-56.867745438939991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-12.979946414275998</v>
      </c>
      <c r="C44" s="82">
        <v>-35.434307584950005</v>
      </c>
      <c r="D44" s="83" t="s">
        <v>0</v>
      </c>
      <c r="E44" s="83">
        <v>-22.454361170674005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I20" sqref="I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0" t="s">
        <v>74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741.17092477046992</v>
      </c>
      <c r="C4" s="86">
        <v>857.16622531161011</v>
      </c>
      <c r="D4" s="87">
        <v>115.65027669927315</v>
      </c>
      <c r="E4" s="87">
        <v>115.99530054114018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595.53492235454007</v>
      </c>
      <c r="C5" s="38">
        <v>708.91979224991007</v>
      </c>
      <c r="D5" s="39">
        <v>119.03916389102511</v>
      </c>
      <c r="E5" s="39">
        <v>113.38486989537</v>
      </c>
      <c r="F5" s="39">
        <v>82.705054319212451</v>
      </c>
      <c r="G5" s="40">
        <v>2.3545032585419676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131.89273094879002</v>
      </c>
      <c r="C6" s="41">
        <v>163.75637849099002</v>
      </c>
      <c r="D6" s="42">
        <v>124.15875940469509</v>
      </c>
      <c r="E6" s="42">
        <v>31.863647542199999</v>
      </c>
      <c r="F6" s="42">
        <v>19.1043899835716</v>
      </c>
      <c r="G6" s="43">
        <v>1.3092058309235028</v>
      </c>
      <c r="H6" s="4"/>
      <c r="I6" s="121"/>
    </row>
    <row r="7" spans="1:14" s="6" customFormat="1" ht="25.5" x14ac:dyDescent="0.2">
      <c r="A7" s="100" t="s">
        <v>22</v>
      </c>
      <c r="B7" s="47">
        <v>53.085564935429993</v>
      </c>
      <c r="C7" s="45">
        <v>81.583509632030015</v>
      </c>
      <c r="D7" s="44">
        <v>153.68303931824624</v>
      </c>
      <c r="E7" s="44">
        <v>28.497944696600022</v>
      </c>
      <c r="F7" s="44">
        <v>9.5178166408005094</v>
      </c>
      <c r="G7" s="46">
        <v>2.3554249223355903</v>
      </c>
      <c r="H7" s="4"/>
      <c r="I7" s="121"/>
    </row>
    <row r="8" spans="1:14" s="6" customFormat="1" ht="51" x14ac:dyDescent="0.2">
      <c r="A8" s="100" t="s">
        <v>23</v>
      </c>
      <c r="B8" s="47">
        <v>36.886717048969999</v>
      </c>
      <c r="C8" s="45">
        <v>29.219888229360002</v>
      </c>
      <c r="D8" s="44">
        <v>79.215204190083696</v>
      </c>
      <c r="E8" s="44">
        <v>-7.6668288196099965</v>
      </c>
      <c r="F8" s="44">
        <v>3.408894023879387</v>
      </c>
      <c r="G8" s="46">
        <v>-1.5679224992988918</v>
      </c>
      <c r="H8" s="4"/>
      <c r="I8" s="121"/>
    </row>
    <row r="9" spans="1:14" s="6" customFormat="1" ht="25.5" x14ac:dyDescent="0.2">
      <c r="A9" s="101" t="s">
        <v>24</v>
      </c>
      <c r="B9" s="128">
        <v>85.946450623260006</v>
      </c>
      <c r="C9" s="129">
        <v>93.88513821107</v>
      </c>
      <c r="D9" s="42">
        <v>109.23678352071646</v>
      </c>
      <c r="E9" s="42">
        <v>7.9386875878099943</v>
      </c>
      <c r="F9" s="42">
        <v>10.952967515366048</v>
      </c>
      <c r="G9" s="43">
        <v>-0.64306893869161641</v>
      </c>
      <c r="H9" s="4"/>
      <c r="I9" s="121"/>
    </row>
    <row r="10" spans="1:14" s="6" customFormat="1" ht="45" x14ac:dyDescent="0.2">
      <c r="A10" s="117" t="s">
        <v>25</v>
      </c>
      <c r="B10" s="28">
        <v>48.970413815660002</v>
      </c>
      <c r="C10" s="25">
        <v>50.338999959260001</v>
      </c>
      <c r="D10" s="26">
        <v>102.79472039740523</v>
      </c>
      <c r="E10" s="26">
        <v>1.3685861435999982</v>
      </c>
      <c r="F10" s="26">
        <v>5.8727232213285125</v>
      </c>
      <c r="G10" s="27">
        <v>-0.73444554083325819</v>
      </c>
      <c r="H10" s="4"/>
      <c r="I10" s="122"/>
    </row>
    <row r="11" spans="1:14" s="6" customFormat="1" ht="45" x14ac:dyDescent="0.2">
      <c r="A11" s="102" t="s">
        <v>26</v>
      </c>
      <c r="B11" s="28">
        <v>32.331714515640002</v>
      </c>
      <c r="C11" s="25">
        <v>39.114291488590005</v>
      </c>
      <c r="D11" s="26">
        <v>120.9780924846068</v>
      </c>
      <c r="E11" s="26">
        <v>6.7825769729500038</v>
      </c>
      <c r="F11" s="26">
        <v>4.5632096008414917</v>
      </c>
      <c r="G11" s="27">
        <v>0.2009615100043245</v>
      </c>
      <c r="H11" s="4"/>
      <c r="I11" s="122"/>
      <c r="J11" s="8"/>
    </row>
    <row r="12" spans="1:14" s="6" customFormat="1" ht="46.5" customHeight="1" x14ac:dyDescent="0.2">
      <c r="A12" s="102" t="s">
        <v>75</v>
      </c>
      <c r="B12" s="28">
        <v>4.64432229196</v>
      </c>
      <c r="C12" s="25">
        <v>4.4318467632200003</v>
      </c>
      <c r="D12" s="26">
        <v>95.425047716696454</v>
      </c>
      <c r="E12" s="26">
        <v>-0.21247552873999975</v>
      </c>
      <c r="F12" s="26">
        <v>0.51703469319604467</v>
      </c>
      <c r="G12" s="27">
        <v>-0.10958490786268282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223.93546451104001</v>
      </c>
      <c r="C13" s="51">
        <v>268.49804111435998</v>
      </c>
      <c r="D13" s="48">
        <v>119.89974062421143</v>
      </c>
      <c r="E13" s="48">
        <v>44.562576603319968</v>
      </c>
      <c r="F13" s="48">
        <v>31.32391748365394</v>
      </c>
      <c r="G13" s="50">
        <v>1.1101763576930637</v>
      </c>
      <c r="H13" s="4"/>
      <c r="I13" s="121"/>
    </row>
    <row r="14" spans="1:14" s="6" customFormat="1" ht="67.5" x14ac:dyDescent="0.2">
      <c r="A14" s="102" t="s">
        <v>28</v>
      </c>
      <c r="B14" s="28">
        <v>47.143583061929995</v>
      </c>
      <c r="C14" s="25">
        <v>59.926573484549991</v>
      </c>
      <c r="D14" s="26">
        <v>127.11501670508936</v>
      </c>
      <c r="E14" s="26">
        <v>12.782990422619996</v>
      </c>
      <c r="F14" s="26">
        <v>6.9912429718943461</v>
      </c>
      <c r="G14" s="27">
        <v>0.63055321918586138</v>
      </c>
      <c r="H14" s="4"/>
      <c r="I14" s="122"/>
    </row>
    <row r="15" spans="1:14" s="6" customFormat="1" ht="39" x14ac:dyDescent="0.2">
      <c r="A15" s="104" t="s">
        <v>29</v>
      </c>
      <c r="B15" s="29">
        <v>134.712973487</v>
      </c>
      <c r="C15" s="22">
        <v>157.54688274611999</v>
      </c>
      <c r="D15" s="23">
        <v>116.95004472700137</v>
      </c>
      <c r="E15" s="23">
        <v>22.833909259119991</v>
      </c>
      <c r="F15" s="23">
        <v>18.379968563139098</v>
      </c>
      <c r="G15" s="24">
        <v>0.20427264944433432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-87.569390425070011</v>
      </c>
      <c r="C16" s="22">
        <v>-97.620309261570014</v>
      </c>
      <c r="D16" s="23">
        <v>111.47766221474411</v>
      </c>
      <c r="E16" s="23">
        <v>-10.050918836500003</v>
      </c>
      <c r="F16" s="23">
        <v>-11.388725591244754</v>
      </c>
      <c r="G16" s="24">
        <v>0.42628056974152706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176.79188144911001</v>
      </c>
      <c r="C17" s="25">
        <v>208.57146762981</v>
      </c>
      <c r="D17" s="26">
        <v>117.97570449514552</v>
      </c>
      <c r="E17" s="26">
        <v>31.779586180699994</v>
      </c>
      <c r="F17" s="26">
        <v>24.332674511759596</v>
      </c>
      <c r="G17" s="27">
        <v>0.47962313850720406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17.020979178400001</v>
      </c>
      <c r="C18" s="45">
        <v>18.801318999860001</v>
      </c>
      <c r="D18" s="44">
        <v>110.4596792158661</v>
      </c>
      <c r="E18" s="44">
        <v>1.7803398214600001</v>
      </c>
      <c r="F18" s="44">
        <v>2.1934274175379529</v>
      </c>
      <c r="G18" s="46">
        <v>-0.10307108362372652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19.930765161020005</v>
      </c>
      <c r="C19" s="45">
        <v>20.43786542158</v>
      </c>
      <c r="D19" s="44">
        <v>102.54430904414933</v>
      </c>
      <c r="E19" s="44">
        <v>0.50710026055999435</v>
      </c>
      <c r="F19" s="44">
        <v>2.3843526282373193</v>
      </c>
      <c r="G19" s="46">
        <v>-0.3047389827419269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16.324514966229998</v>
      </c>
      <c r="C20" s="45">
        <v>20.22090678635</v>
      </c>
      <c r="D20" s="44">
        <v>123.86834664417499</v>
      </c>
      <c r="E20" s="44">
        <v>3.8963918201200016</v>
      </c>
      <c r="F20" s="44">
        <v>2.3590414775149346</v>
      </c>
      <c r="G20" s="46">
        <v>0.15651107317055635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112.58617393859001</v>
      </c>
      <c r="C21" s="38">
        <v>144.67260565145</v>
      </c>
      <c r="D21" s="54">
        <v>128.49944232971404</v>
      </c>
      <c r="E21" s="54">
        <v>32.086431712859991</v>
      </c>
      <c r="F21" s="54">
        <v>16.878010516438209</v>
      </c>
      <c r="G21" s="55">
        <v>1.6876987845719942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37.594317115209996</v>
      </c>
      <c r="C22" s="57">
        <v>46.047124051010002</v>
      </c>
      <c r="D22" s="56">
        <v>122.48426779477302</v>
      </c>
      <c r="E22" s="56">
        <v>8.4528069358000053</v>
      </c>
      <c r="F22" s="56">
        <v>5.3720180160237012</v>
      </c>
      <c r="G22" s="58">
        <v>0.29973092828447001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699.65822443693003</v>
      </c>
      <c r="C23" s="36">
        <v>841.59427855644992</v>
      </c>
      <c r="D23" s="35">
        <v>120.286484052088</v>
      </c>
      <c r="E23" s="35">
        <v>141.93605411951989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36.252738003799998</v>
      </c>
      <c r="C24" s="61">
        <v>51.158356577580008</v>
      </c>
      <c r="D24" s="62">
        <v>141.11584226332812</v>
      </c>
      <c r="E24" s="62">
        <v>14.905618573780011</v>
      </c>
      <c r="F24" s="62">
        <v>6.0787433899063226</v>
      </c>
      <c r="G24" s="63">
        <v>0.89725095008323219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88.37106516946001</v>
      </c>
      <c r="C25" s="61">
        <v>86.661631170639993</v>
      </c>
      <c r="D25" s="62">
        <v>98.06561797626631</v>
      </c>
      <c r="E25" s="62">
        <v>-1.7094339988200176</v>
      </c>
      <c r="F25" s="62">
        <v>10.297317053923765</v>
      </c>
      <c r="G25" s="63">
        <v>-2.3332877303734776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45.309882658139998</v>
      </c>
      <c r="C26" s="61">
        <v>58.351726728519992</v>
      </c>
      <c r="D26" s="62">
        <v>128.78366330979011</v>
      </c>
      <c r="E26" s="62">
        <v>13.041844070379994</v>
      </c>
      <c r="F26" s="62">
        <v>6.9334747413692224</v>
      </c>
      <c r="G26" s="63">
        <v>0.4574724483061452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57.14842088412</v>
      </c>
      <c r="C27" s="61">
        <v>76.983849753680005</v>
      </c>
      <c r="D27" s="62">
        <v>134.70862110045064</v>
      </c>
      <c r="E27" s="62">
        <v>19.835428869560005</v>
      </c>
      <c r="F27" s="62">
        <v>9.1473827371696323</v>
      </c>
      <c r="G27" s="63">
        <v>0.9793345547714587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55.484752448370003</v>
      </c>
      <c r="C28" s="61">
        <v>78.222194364580005</v>
      </c>
      <c r="D28" s="62">
        <v>140.97962217163675</v>
      </c>
      <c r="E28" s="62">
        <v>22.737441916210003</v>
      </c>
      <c r="F28" s="62">
        <v>9.2945254450578183</v>
      </c>
      <c r="G28" s="63">
        <v>1.3642602798018899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3.8776950090500004</v>
      </c>
      <c r="C29" s="61">
        <v>4.1149734455599996</v>
      </c>
      <c r="D29" s="62">
        <v>106.11905876960989</v>
      </c>
      <c r="E29" s="62">
        <v>0.23727843650999914</v>
      </c>
      <c r="F29" s="62">
        <v>0.48894978856299198</v>
      </c>
      <c r="G29" s="63">
        <v>-6.5277243095313242E-2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13.69926163599</v>
      </c>
      <c r="C30" s="61">
        <v>18.142680189760004</v>
      </c>
      <c r="D30" s="62">
        <v>132.43546018638318</v>
      </c>
      <c r="E30" s="62">
        <v>4.4434185537700035</v>
      </c>
      <c r="F30" s="62">
        <v>2.1557513699925996</v>
      </c>
      <c r="G30" s="63">
        <v>0.19775800158549317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65.975901028229998</v>
      </c>
      <c r="C31" s="61">
        <v>75.709641500719982</v>
      </c>
      <c r="D31" s="62">
        <v>114.75347865021971</v>
      </c>
      <c r="E31" s="62">
        <v>9.7337404724899841</v>
      </c>
      <c r="F31" s="62">
        <v>8.9959786359980303</v>
      </c>
      <c r="G31" s="63">
        <v>-0.43375415694183594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15.690074969959998</v>
      </c>
      <c r="C32" s="61">
        <v>18.092435001959998</v>
      </c>
      <c r="D32" s="62">
        <v>115.31133558379756</v>
      </c>
      <c r="E32" s="62">
        <v>2.4023600320000007</v>
      </c>
      <c r="F32" s="62">
        <v>2.1497811312350135</v>
      </c>
      <c r="G32" s="63">
        <v>-9.2753069315124392E-2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120.90677896301</v>
      </c>
      <c r="C33" s="61">
        <v>144.87646149107999</v>
      </c>
      <c r="D33" s="62">
        <v>119.8249285388731</v>
      </c>
      <c r="E33" s="62">
        <v>23.969682528069995</v>
      </c>
      <c r="F33" s="62">
        <v>17.214525476525374</v>
      </c>
      <c r="G33" s="63">
        <v>-6.6308899474876171E-2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196.94165366679997</v>
      </c>
      <c r="C34" s="61">
        <v>229.28032833237</v>
      </c>
      <c r="D34" s="62">
        <v>116.42043420651018</v>
      </c>
      <c r="E34" s="62">
        <v>32.338674665570039</v>
      </c>
      <c r="F34" s="62">
        <v>27.243570230259241</v>
      </c>
      <c r="G34" s="63">
        <v>-0.90469513534756985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-0.11978508531000021</v>
      </c>
      <c r="C35" s="33">
        <v>1.0326347679299994</v>
      </c>
      <c r="D35" s="32" t="s">
        <v>0</v>
      </c>
      <c r="E35" s="32">
        <v>1.1524198532399996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4.2278078757999999</v>
      </c>
      <c r="C36" s="61">
        <v>5.8008412695300011</v>
      </c>
      <c r="D36" s="62">
        <v>137.20683247538409</v>
      </c>
      <c r="E36" s="62">
        <v>1.5730333937300012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-4.3475929611100002</v>
      </c>
      <c r="C37" s="65">
        <v>-4.7682065016000017</v>
      </c>
      <c r="D37" s="66">
        <v>109.67463017473035</v>
      </c>
      <c r="E37" s="66">
        <v>-0.42061354049000155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-41.632485418849988</v>
      </c>
      <c r="C38" s="33">
        <v>-14.539311987230015</v>
      </c>
      <c r="D38" s="32" t="s">
        <v>0</v>
      </c>
      <c r="E38" s="32">
        <v>27.093173431619974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186.55617916651002</v>
      </c>
      <c r="C39" s="69">
        <v>142.91562327529002</v>
      </c>
      <c r="D39" s="70" t="s">
        <v>0</v>
      </c>
      <c r="E39" s="70">
        <v>-43.640555891220004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87.469125611560017</v>
      </c>
      <c r="C40" s="74">
        <v>117.78263917253001</v>
      </c>
      <c r="D40" s="75" t="s">
        <v>0</v>
      </c>
      <c r="E40" s="75">
        <v>30.313513560969994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99.087053554950018</v>
      </c>
      <c r="C41" s="78">
        <v>25.132984102759998</v>
      </c>
      <c r="D41" s="79" t="s">
        <v>0</v>
      </c>
      <c r="E41" s="79">
        <v>-73.954069452190026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-111.52486992365002</v>
      </c>
      <c r="C42" s="69">
        <v>-152.78199602590999</v>
      </c>
      <c r="D42" s="70" t="s">
        <v>0</v>
      </c>
      <c r="E42" s="70">
        <v>-41.257126102259974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-56.511930607010001</v>
      </c>
      <c r="C43" s="74">
        <v>-116.61663171425002</v>
      </c>
      <c r="D43" s="75" t="s">
        <v>0</v>
      </c>
      <c r="E43" s="75">
        <v>-60.104701107240018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-55.012939316640001</v>
      </c>
      <c r="C44" s="82">
        <v>-36.165364311660007</v>
      </c>
      <c r="D44" s="83" t="s">
        <v>0</v>
      </c>
      <c r="E44" s="83">
        <v>18.847575004979994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0" t="s">
        <v>76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824.18951783941009</v>
      </c>
      <c r="C4" s="86">
        <v>952.82396312481001</v>
      </c>
      <c r="D4" s="87">
        <v>115.60738671156744</v>
      </c>
      <c r="E4" s="87">
        <v>128.63444528539992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666.39066254152999</v>
      </c>
      <c r="C5" s="38">
        <v>795.74946130549995</v>
      </c>
      <c r="D5" s="39">
        <v>119.41185644327786</v>
      </c>
      <c r="E5" s="39">
        <v>129.35879876396996</v>
      </c>
      <c r="F5" s="39">
        <v>83.51484556452796</v>
      </c>
      <c r="G5" s="40">
        <v>2.6607885645730676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148.03033820569999</v>
      </c>
      <c r="C6" s="41">
        <v>183.76310092506</v>
      </c>
      <c r="D6" s="42">
        <v>124.13881043067434</v>
      </c>
      <c r="E6" s="42">
        <v>35.732762719360011</v>
      </c>
      <c r="F6" s="42">
        <v>19.286154424832507</v>
      </c>
      <c r="G6" s="43">
        <v>1.3254384727833468</v>
      </c>
      <c r="H6" s="4"/>
      <c r="I6" s="121"/>
    </row>
    <row r="7" spans="1:14" s="6" customFormat="1" ht="25.5" x14ac:dyDescent="0.2">
      <c r="A7" s="100" t="s">
        <v>22</v>
      </c>
      <c r="B7" s="47">
        <v>54.577519231630006</v>
      </c>
      <c r="C7" s="45">
        <v>83.084045619080001</v>
      </c>
      <c r="D7" s="44">
        <v>152.23126076226865</v>
      </c>
      <c r="E7" s="44">
        <v>28.506526387449995</v>
      </c>
      <c r="F7" s="44">
        <v>8.7197686912285235</v>
      </c>
      <c r="G7" s="46">
        <v>2.097806381552048</v>
      </c>
      <c r="H7" s="4"/>
      <c r="I7" s="121"/>
    </row>
    <row r="8" spans="1:14" s="6" customFormat="1" ht="51" x14ac:dyDescent="0.2">
      <c r="A8" s="100" t="s">
        <v>23</v>
      </c>
      <c r="B8" s="47">
        <v>38.331484257369993</v>
      </c>
      <c r="C8" s="45">
        <v>33.015512795390002</v>
      </c>
      <c r="D8" s="44">
        <v>86.131579392316667</v>
      </c>
      <c r="E8" s="44">
        <v>-5.3159714619799914</v>
      </c>
      <c r="F8" s="44">
        <v>3.4650170517452983</v>
      </c>
      <c r="G8" s="46">
        <v>-1.1857924317160924</v>
      </c>
      <c r="H8" s="4"/>
      <c r="I8" s="121"/>
    </row>
    <row r="9" spans="1:14" s="6" customFormat="1" ht="25.5" x14ac:dyDescent="0.2">
      <c r="A9" s="101" t="s">
        <v>24</v>
      </c>
      <c r="B9" s="52">
        <v>99.111204261649988</v>
      </c>
      <c r="C9" s="41">
        <v>107.04858053511001</v>
      </c>
      <c r="D9" s="130">
        <v>108.00855597769312</v>
      </c>
      <c r="E9" s="130">
        <v>7.9373762734600177</v>
      </c>
      <c r="F9" s="130">
        <v>11.234874927372891</v>
      </c>
      <c r="G9" s="131">
        <v>-0.79041805638978246</v>
      </c>
      <c r="H9" s="4"/>
      <c r="I9" s="121"/>
    </row>
    <row r="10" spans="1:14" s="6" customFormat="1" ht="45" x14ac:dyDescent="0.2">
      <c r="A10" s="117" t="s">
        <v>25</v>
      </c>
      <c r="B10" s="28">
        <v>55.419921746230003</v>
      </c>
      <c r="C10" s="25">
        <v>57.416361219839992</v>
      </c>
      <c r="D10" s="26">
        <v>103.60238594841718</v>
      </c>
      <c r="E10" s="26">
        <v>1.9964394736099891</v>
      </c>
      <c r="F10" s="26">
        <v>6.0259149057861219</v>
      </c>
      <c r="G10" s="27">
        <v>-0.6982572107814109</v>
      </c>
      <c r="H10" s="4"/>
      <c r="I10" s="122"/>
    </row>
    <row r="11" spans="1:14" s="6" customFormat="1" ht="45" x14ac:dyDescent="0.2">
      <c r="A11" s="102" t="s">
        <v>26</v>
      </c>
      <c r="B11" s="28">
        <v>38.568705610020004</v>
      </c>
      <c r="C11" s="25">
        <v>44.695977908310006</v>
      </c>
      <c r="D11" s="26">
        <v>115.88664229555621</v>
      </c>
      <c r="E11" s="26">
        <v>6.1272722982900021</v>
      </c>
      <c r="F11" s="26">
        <v>4.6908956573393086</v>
      </c>
      <c r="G11" s="27">
        <v>1.1303794641661646E-2</v>
      </c>
      <c r="H11" s="4"/>
      <c r="I11" s="122"/>
      <c r="J11" s="8"/>
    </row>
    <row r="12" spans="1:14" s="6" customFormat="1" ht="48" customHeight="1" x14ac:dyDescent="0.2">
      <c r="A12" s="102" t="s">
        <v>75</v>
      </c>
      <c r="B12" s="28">
        <v>5.1225769053999999</v>
      </c>
      <c r="C12" s="25">
        <v>4.9362414069599998</v>
      </c>
      <c r="D12" s="26">
        <v>96.362465573848723</v>
      </c>
      <c r="E12" s="26">
        <v>-0.18633549844000008</v>
      </c>
      <c r="F12" s="26">
        <v>0.51806436424746005</v>
      </c>
      <c r="G12" s="27">
        <v>-0.10346464025003621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253.38470442663001</v>
      </c>
      <c r="C13" s="51">
        <v>306.31246042763996</v>
      </c>
      <c r="D13" s="48">
        <v>120.88829952099012</v>
      </c>
      <c r="E13" s="48">
        <v>52.927756001009953</v>
      </c>
      <c r="F13" s="48">
        <v>32.147854407762857</v>
      </c>
      <c r="G13" s="50">
        <v>1.4043544065894658</v>
      </c>
      <c r="H13" s="4"/>
      <c r="I13" s="121"/>
    </row>
    <row r="14" spans="1:14" s="6" customFormat="1" ht="67.5" x14ac:dyDescent="0.2">
      <c r="A14" s="102" t="s">
        <v>28</v>
      </c>
      <c r="B14" s="28">
        <v>52.880383283540006</v>
      </c>
      <c r="C14" s="25">
        <v>66.702835644749996</v>
      </c>
      <c r="D14" s="26">
        <v>126.13909261416507</v>
      </c>
      <c r="E14" s="26">
        <v>13.82245236120999</v>
      </c>
      <c r="F14" s="26">
        <v>7.0005413619107966</v>
      </c>
      <c r="G14" s="27">
        <v>0.5844947926503119</v>
      </c>
      <c r="H14" s="4"/>
      <c r="I14" s="122"/>
    </row>
    <row r="15" spans="1:14" s="6" customFormat="1" ht="39" x14ac:dyDescent="0.2">
      <c r="A15" s="104" t="s">
        <v>29</v>
      </c>
      <c r="B15" s="29">
        <v>150.17965337728</v>
      </c>
      <c r="C15" s="22">
        <v>174.6645538935</v>
      </c>
      <c r="D15" s="23">
        <v>116.30374019755476</v>
      </c>
      <c r="E15" s="23">
        <v>24.484900516219994</v>
      </c>
      <c r="F15" s="23">
        <v>18.331251170539751</v>
      </c>
      <c r="G15" s="24">
        <v>0.10975597718036667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-97.299270093740006</v>
      </c>
      <c r="C16" s="22">
        <v>-107.96171824875</v>
      </c>
      <c r="D16" s="23">
        <v>110.95840507820623</v>
      </c>
      <c r="E16" s="23">
        <v>-10.662448155009997</v>
      </c>
      <c r="F16" s="23">
        <v>-11.330709808628956</v>
      </c>
      <c r="G16" s="24">
        <v>0.47473881546994434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200.50432114309001</v>
      </c>
      <c r="C17" s="25">
        <v>239.60962478288999</v>
      </c>
      <c r="D17" s="26">
        <v>119.50347175405385</v>
      </c>
      <c r="E17" s="26">
        <v>39.105303639799985</v>
      </c>
      <c r="F17" s="26">
        <v>25.147313045852066</v>
      </c>
      <c r="G17" s="27">
        <v>0.81985961393915829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19.302072804250002</v>
      </c>
      <c r="C18" s="45">
        <v>21.557447398130002</v>
      </c>
      <c r="D18" s="44">
        <v>111.68462380570547</v>
      </c>
      <c r="E18" s="44">
        <v>2.2553745938799992</v>
      </c>
      <c r="F18" s="44">
        <v>2.2624795589136752</v>
      </c>
      <c r="G18" s="46">
        <v>-7.9466363287549857E-2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22.105730401300001</v>
      </c>
      <c r="C19" s="45">
        <v>22.724631287249998</v>
      </c>
      <c r="D19" s="44">
        <v>102.79973054368563</v>
      </c>
      <c r="E19" s="44">
        <v>0.61890088594999781</v>
      </c>
      <c r="F19" s="44">
        <v>2.3849768862575624</v>
      </c>
      <c r="G19" s="46">
        <v>-0.29714050577741036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19.995509756049998</v>
      </c>
      <c r="C20" s="45">
        <v>24.588147877879997</v>
      </c>
      <c r="D20" s="44">
        <v>122.96834728327151</v>
      </c>
      <c r="E20" s="44">
        <v>4.5926381218299994</v>
      </c>
      <c r="F20" s="44">
        <v>2.5805551528366846</v>
      </c>
      <c r="G20" s="46">
        <v>0.15447361172855834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124.50021658851001</v>
      </c>
      <c r="C21" s="38">
        <v>153.19235441531998</v>
      </c>
      <c r="D21" s="54">
        <v>123.04585374468975</v>
      </c>
      <c r="E21" s="54">
        <v>28.692137826809969</v>
      </c>
      <c r="F21" s="54">
        <v>16.077718481483384</v>
      </c>
      <c r="G21" s="55">
        <v>0.97194318420905468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41.508490800400004</v>
      </c>
      <c r="C22" s="57">
        <v>50.97769387756</v>
      </c>
      <c r="D22" s="56">
        <v>122.81268939093479</v>
      </c>
      <c r="E22" s="56">
        <v>9.469203077159996</v>
      </c>
      <c r="F22" s="56">
        <v>5.3501691656008923</v>
      </c>
      <c r="G22" s="58">
        <v>0.31388929283408551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792.92726969880005</v>
      </c>
      <c r="C23" s="36">
        <v>937.52910027895996</v>
      </c>
      <c r="D23" s="35">
        <v>118.23645573888362</v>
      </c>
      <c r="E23" s="35">
        <v>144.60183058015991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41.171950385650007</v>
      </c>
      <c r="C24" s="61">
        <v>57.168675375160007</v>
      </c>
      <c r="D24" s="62">
        <v>138.85345445059477</v>
      </c>
      <c r="E24" s="62">
        <v>15.99672498951</v>
      </c>
      <c r="F24" s="62">
        <v>6.0978027624048767</v>
      </c>
      <c r="G24" s="63">
        <v>0.90540341393884294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100.53695110484</v>
      </c>
      <c r="C25" s="61">
        <v>92.503105516419993</v>
      </c>
      <c r="D25" s="62">
        <v>92.009061842304817</v>
      </c>
      <c r="E25" s="62">
        <v>-8.0338455884200073</v>
      </c>
      <c r="F25" s="62">
        <v>9.8666916567065357</v>
      </c>
      <c r="G25" s="63">
        <v>-2.8125230640874381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51.431562467020001</v>
      </c>
      <c r="C26" s="61">
        <v>66.530298059369997</v>
      </c>
      <c r="D26" s="62">
        <v>129.35694516773026</v>
      </c>
      <c r="E26" s="62">
        <v>15.098735592349996</v>
      </c>
      <c r="F26" s="62">
        <v>7.0963448536769729</v>
      </c>
      <c r="G26" s="63">
        <v>0.61005482022198709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64.589598087809989</v>
      </c>
      <c r="C27" s="61">
        <v>86.320988711230001</v>
      </c>
      <c r="D27" s="62">
        <v>133.64534114901295</v>
      </c>
      <c r="E27" s="62">
        <v>21.731390623420012</v>
      </c>
      <c r="F27" s="62">
        <v>9.2072863322904173</v>
      </c>
      <c r="G27" s="63">
        <v>1.0615710118493791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65.200401280380007</v>
      </c>
      <c r="C28" s="61">
        <v>91.312744290840001</v>
      </c>
      <c r="D28" s="62">
        <v>140.04935935619415</v>
      </c>
      <c r="E28" s="62">
        <v>26.112343010459995</v>
      </c>
      <c r="F28" s="62">
        <v>9.7397237337667786</v>
      </c>
      <c r="G28" s="63">
        <v>1.5169769861177897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4.4579001205900006</v>
      </c>
      <c r="C29" s="61">
        <v>4.7712378122399999</v>
      </c>
      <c r="D29" s="62">
        <v>107.02881812454177</v>
      </c>
      <c r="E29" s="62">
        <v>0.31333769164999925</v>
      </c>
      <c r="F29" s="62">
        <v>0.50891623639419059</v>
      </c>
      <c r="G29" s="63">
        <v>-5.3291710153463234E-2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15.834883156570001</v>
      </c>
      <c r="C30" s="61">
        <v>21.54659016311</v>
      </c>
      <c r="D30" s="62">
        <v>136.07040828823656</v>
      </c>
      <c r="E30" s="62">
        <v>5.7117070065399993</v>
      </c>
      <c r="F30" s="62">
        <v>2.2982316129386122</v>
      </c>
      <c r="G30" s="63">
        <v>0.30121577533411026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75.010573229789998</v>
      </c>
      <c r="C31" s="61">
        <v>85.246453323629993</v>
      </c>
      <c r="D31" s="62">
        <v>113.64591637299324</v>
      </c>
      <c r="E31" s="62">
        <v>10.235880093839995</v>
      </c>
      <c r="F31" s="62">
        <v>9.0926727819184574</v>
      </c>
      <c r="G31" s="63">
        <v>-0.36728352129752118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17.621969183680001</v>
      </c>
      <c r="C32" s="61">
        <v>20.474428831930002</v>
      </c>
      <c r="D32" s="62">
        <v>116.18695174482379</v>
      </c>
      <c r="E32" s="62">
        <v>2.8524596482500009</v>
      </c>
      <c r="F32" s="62">
        <v>2.1838712873912791</v>
      </c>
      <c r="G32" s="63">
        <v>-3.8522853545991165E-2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135.50279285024001</v>
      </c>
      <c r="C33" s="61">
        <v>162.66137340722003</v>
      </c>
      <c r="D33" s="62">
        <v>120.04281977198517</v>
      </c>
      <c r="E33" s="62">
        <v>27.158580556980013</v>
      </c>
      <c r="F33" s="62">
        <v>17.35000794736083</v>
      </c>
      <c r="G33" s="63">
        <v>0.26107709223815689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221.56868783223001</v>
      </c>
      <c r="C34" s="61">
        <v>248.99320478780999</v>
      </c>
      <c r="D34" s="62">
        <v>112.37743348299539</v>
      </c>
      <c r="E34" s="62">
        <v>27.424516955579975</v>
      </c>
      <c r="F34" s="62">
        <v>26.558450795151057</v>
      </c>
      <c r="G34" s="63">
        <v>-1.384677950615842</v>
      </c>
      <c r="H34" s="11"/>
      <c r="I34" s="12"/>
      <c r="J34" s="7"/>
    </row>
    <row r="35" spans="1:10" s="6" customFormat="1" ht="27" x14ac:dyDescent="0.2">
      <c r="A35" s="109" t="s">
        <v>49</v>
      </c>
      <c r="B35" s="127">
        <v>3.0041945080000004E-2</v>
      </c>
      <c r="C35" s="33">
        <v>0.8696418485099997</v>
      </c>
      <c r="D35" s="32" t="s">
        <v>0</v>
      </c>
      <c r="E35" s="32">
        <v>0.83959990342999968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4.7230936827200001</v>
      </c>
      <c r="C36" s="61">
        <v>6.350234371</v>
      </c>
      <c r="D36" s="62">
        <v>134.45073923121805</v>
      </c>
      <c r="E36" s="62">
        <v>1.6271406882799999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-4.6930517376400003</v>
      </c>
      <c r="C37" s="65">
        <v>-5.4805925224900003</v>
      </c>
      <c r="D37" s="66">
        <v>116.78099515787635</v>
      </c>
      <c r="E37" s="66">
        <v>-0.78754078485000001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-31.232206195530004</v>
      </c>
      <c r="C38" s="33">
        <v>-14.425220997339528</v>
      </c>
      <c r="D38" s="32" t="s">
        <v>0</v>
      </c>
      <c r="E38" s="32">
        <v>16.806985198190475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412.94661103318998</v>
      </c>
      <c r="C39" s="69">
        <v>168.18307197634999</v>
      </c>
      <c r="D39" s="70" t="s">
        <v>0</v>
      </c>
      <c r="E39" s="70">
        <v>-244.76353905683999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313.23960722599998</v>
      </c>
      <c r="C40" s="74">
        <v>142.48143515132998</v>
      </c>
      <c r="D40" s="75" t="s">
        <v>0</v>
      </c>
      <c r="E40" s="75">
        <v>-170.75817207467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99.707003807190006</v>
      </c>
      <c r="C41" s="78">
        <v>25.70163682502</v>
      </c>
      <c r="D41" s="79" t="s">
        <v>0</v>
      </c>
      <c r="E41" s="79">
        <v>-74.005366982170003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-333.56270814685001</v>
      </c>
      <c r="C42" s="69">
        <v>-182.78833600669998</v>
      </c>
      <c r="D42" s="70" t="s">
        <v>0</v>
      </c>
      <c r="E42" s="70">
        <v>150.77437214015004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-277.77969913763002</v>
      </c>
      <c r="C43" s="74">
        <v>-145.63313277129998</v>
      </c>
      <c r="D43" s="75" t="s">
        <v>0</v>
      </c>
      <c r="E43" s="75">
        <v>132.14656636633003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-55.783009009220002</v>
      </c>
      <c r="C44" s="82">
        <v>-37.155203235400002</v>
      </c>
      <c r="D44" s="83" t="s">
        <v>0</v>
      </c>
      <c r="E44" s="83">
        <v>18.62780577382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22" activePane="bottomLeft" state="frozen"/>
      <selection pane="bottomLeft" activeCell="I41" sqref="I4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8554687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0" t="s">
        <v>77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924.50090470828002</v>
      </c>
      <c r="C4" s="86">
        <v>1074.80750499243</v>
      </c>
      <c r="D4" s="87">
        <v>116.258134472197</v>
      </c>
      <c r="E4" s="87">
        <v>150.30660028415002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751.97611904982011</v>
      </c>
      <c r="C5" s="38">
        <v>900.02467852710981</v>
      </c>
      <c r="D5" s="39">
        <v>119.68793366262223</v>
      </c>
      <c r="E5" s="39">
        <v>148.0485594772897</v>
      </c>
      <c r="F5" s="39">
        <v>83.738220504279866</v>
      </c>
      <c r="G5" s="40">
        <v>2.3996176732635917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164.63156519083003</v>
      </c>
      <c r="C6" s="41">
        <v>204.70793389097</v>
      </c>
      <c r="D6" s="42">
        <v>124.34306486346412</v>
      </c>
      <c r="E6" s="42">
        <v>40.076368700139966</v>
      </c>
      <c r="F6" s="42">
        <v>19.046008977431896</v>
      </c>
      <c r="G6" s="43">
        <v>1.2383936087072556</v>
      </c>
      <c r="H6" s="4"/>
      <c r="I6" s="121"/>
    </row>
    <row r="7" spans="1:14" s="6" customFormat="1" ht="25.5" x14ac:dyDescent="0.2">
      <c r="A7" s="100" t="s">
        <v>22</v>
      </c>
      <c r="B7" s="47">
        <v>70.507965104639993</v>
      </c>
      <c r="C7" s="45">
        <v>104.18360340842</v>
      </c>
      <c r="D7" s="44">
        <v>147.76146674181052</v>
      </c>
      <c r="E7" s="44">
        <v>33.675638303780005</v>
      </c>
      <c r="F7" s="44">
        <v>9.6932337115708709</v>
      </c>
      <c r="G7" s="46">
        <v>2.0666359715839846</v>
      </c>
      <c r="H7" s="4"/>
      <c r="I7" s="121"/>
    </row>
    <row r="8" spans="1:14" s="6" customFormat="1" ht="51" x14ac:dyDescent="0.2">
      <c r="A8" s="100" t="s">
        <v>23</v>
      </c>
      <c r="B8" s="47">
        <v>40.377015499189994</v>
      </c>
      <c r="C8" s="45">
        <v>38.106694231070009</v>
      </c>
      <c r="D8" s="44">
        <v>94.377193955393921</v>
      </c>
      <c r="E8" s="44">
        <v>-2.2703212681199858</v>
      </c>
      <c r="F8" s="44">
        <v>3.5454436309819397</v>
      </c>
      <c r="G8" s="46">
        <v>-0.82199563203648784</v>
      </c>
      <c r="H8" s="4"/>
      <c r="I8" s="121"/>
    </row>
    <row r="9" spans="1:14" s="6" customFormat="1" ht="25.5" x14ac:dyDescent="0.2">
      <c r="A9" s="101" t="s">
        <v>24</v>
      </c>
      <c r="B9" s="52">
        <v>110.95649311964002</v>
      </c>
      <c r="C9" s="41">
        <v>119.86296731808</v>
      </c>
      <c r="D9" s="130">
        <v>108.02699684175894</v>
      </c>
      <c r="E9" s="130">
        <v>8.9064741984399802</v>
      </c>
      <c r="F9" s="130">
        <v>11.152040412941124</v>
      </c>
      <c r="G9" s="131">
        <v>-0.84973184650859146</v>
      </c>
      <c r="H9" s="4"/>
      <c r="I9" s="121"/>
    </row>
    <row r="10" spans="1:14" s="6" customFormat="1" ht="45" x14ac:dyDescent="0.2">
      <c r="A10" s="117" t="s">
        <v>25</v>
      </c>
      <c r="B10" s="28">
        <v>61.813424181790012</v>
      </c>
      <c r="C10" s="25">
        <v>64.801079367439996</v>
      </c>
      <c r="D10" s="26">
        <v>104.83334360650116</v>
      </c>
      <c r="E10" s="26">
        <v>2.9876551856499844</v>
      </c>
      <c r="F10" s="26">
        <v>6.0290869822216573</v>
      </c>
      <c r="G10" s="27">
        <v>-0.65705295198368674</v>
      </c>
      <c r="H10" s="4"/>
      <c r="I10" s="122"/>
    </row>
    <row r="11" spans="1:14" s="6" customFormat="1" ht="45" x14ac:dyDescent="0.2">
      <c r="A11" s="102" t="s">
        <v>26</v>
      </c>
      <c r="B11" s="28">
        <v>43.57027858771</v>
      </c>
      <c r="C11" s="25">
        <v>49.63239218759</v>
      </c>
      <c r="D11" s="26">
        <v>113.91341482399875</v>
      </c>
      <c r="E11" s="26">
        <v>6.06211359988</v>
      </c>
      <c r="F11" s="26">
        <v>4.6177936009052676</v>
      </c>
      <c r="G11" s="27">
        <v>-9.5049660341546272E-2</v>
      </c>
      <c r="H11" s="4"/>
      <c r="I11" s="122"/>
      <c r="J11" s="8"/>
    </row>
    <row r="12" spans="1:14" s="6" customFormat="1" ht="48" customHeight="1" x14ac:dyDescent="0.2">
      <c r="A12" s="102" t="s">
        <v>75</v>
      </c>
      <c r="B12" s="28">
        <v>5.57279035014</v>
      </c>
      <c r="C12" s="25">
        <v>5.4294957630500003</v>
      </c>
      <c r="D12" s="26">
        <v>97.428674360836126</v>
      </c>
      <c r="E12" s="26">
        <v>-0.14329458708999976</v>
      </c>
      <c r="F12" s="26">
        <v>0.50515982981419916</v>
      </c>
      <c r="G12" s="27">
        <v>-9.7629234183359226E-2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283.10959472155002</v>
      </c>
      <c r="C13" s="51">
        <v>339.95820188924</v>
      </c>
      <c r="D13" s="48">
        <v>120.08007083744474</v>
      </c>
      <c r="E13" s="48">
        <v>56.848607167689977</v>
      </c>
      <c r="F13" s="48">
        <v>31.629682553401445</v>
      </c>
      <c r="G13" s="50">
        <v>1.0067168775719182</v>
      </c>
      <c r="H13" s="4"/>
      <c r="I13" s="121"/>
    </row>
    <row r="14" spans="1:14" s="6" customFormat="1" ht="67.5" x14ac:dyDescent="0.2">
      <c r="A14" s="102" t="s">
        <v>28</v>
      </c>
      <c r="B14" s="28">
        <v>57.882304856180021</v>
      </c>
      <c r="C14" s="25">
        <v>70.873732798700019</v>
      </c>
      <c r="D14" s="26">
        <v>122.44455879011686</v>
      </c>
      <c r="E14" s="26">
        <v>12.991427942519998</v>
      </c>
      <c r="F14" s="26">
        <v>6.594086147472443</v>
      </c>
      <c r="G14" s="27">
        <v>0.33316151652852977</v>
      </c>
      <c r="H14" s="4"/>
      <c r="I14" s="122"/>
    </row>
    <row r="15" spans="1:14" s="6" customFormat="1" ht="39" x14ac:dyDescent="0.2">
      <c r="A15" s="104" t="s">
        <v>29</v>
      </c>
      <c r="B15" s="29">
        <v>166.60308573946003</v>
      </c>
      <c r="C15" s="22">
        <v>192.48273590039003</v>
      </c>
      <c r="D15" s="23">
        <v>115.53371598494972</v>
      </c>
      <c r="E15" s="23">
        <v>25.879650160929998</v>
      </c>
      <c r="F15" s="23">
        <v>17.908577583085048</v>
      </c>
      <c r="G15" s="24">
        <v>-0.11229020525210842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-108.72078088328</v>
      </c>
      <c r="C16" s="22">
        <v>-121.60900310169001</v>
      </c>
      <c r="D16" s="23">
        <v>111.85442388630973</v>
      </c>
      <c r="E16" s="23">
        <v>-12.888222218410007</v>
      </c>
      <c r="F16" s="23">
        <v>-11.314491435612604</v>
      </c>
      <c r="G16" s="24">
        <v>0.44545172178063908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225.22728986536998</v>
      </c>
      <c r="C17" s="25">
        <v>269.08446909053998</v>
      </c>
      <c r="D17" s="26">
        <v>119.47240907235783</v>
      </c>
      <c r="E17" s="26">
        <v>43.85717922517</v>
      </c>
      <c r="F17" s="26">
        <v>25.035596405928999</v>
      </c>
      <c r="G17" s="27">
        <v>0.67355536104338753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21.56305549807</v>
      </c>
      <c r="C18" s="45">
        <v>24.102783250390004</v>
      </c>
      <c r="D18" s="44">
        <v>111.7781441157415</v>
      </c>
      <c r="E18" s="44">
        <v>2.5397277523200046</v>
      </c>
      <c r="F18" s="44">
        <v>2.2425209294160786</v>
      </c>
      <c r="G18" s="46">
        <v>-8.9878680822710333E-2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24.199193637440001</v>
      </c>
      <c r="C19" s="45">
        <v>24.979229876750001</v>
      </c>
      <c r="D19" s="44">
        <v>103.22339765116455</v>
      </c>
      <c r="E19" s="44">
        <v>0.78003623931000021</v>
      </c>
      <c r="F19" s="44">
        <v>2.324065449926862</v>
      </c>
      <c r="G19" s="46">
        <v>-0.29347591906464698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22.860856889319997</v>
      </c>
      <c r="C20" s="45">
        <v>28.139932931099999</v>
      </c>
      <c r="D20" s="44">
        <v>123.0922054555455</v>
      </c>
      <c r="E20" s="44">
        <v>5.2790760417800016</v>
      </c>
      <c r="F20" s="44">
        <v>2.6181369966613874</v>
      </c>
      <c r="G20" s="46">
        <v>0.14535879029136956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138.82217005095998</v>
      </c>
      <c r="C21" s="38">
        <v>170.60306019535</v>
      </c>
      <c r="D21" s="54">
        <v>122.89323825778233</v>
      </c>
      <c r="E21" s="54">
        <v>31.780890144390014</v>
      </c>
      <c r="F21" s="54">
        <v>15.872894392987288</v>
      </c>
      <c r="G21" s="55">
        <v>0.85699020685083838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45.884950492930002</v>
      </c>
      <c r="C22" s="57">
        <v>55.583828754720003</v>
      </c>
      <c r="D22" s="56">
        <v>121.13738416974955</v>
      </c>
      <c r="E22" s="56">
        <v>9.69887826179</v>
      </c>
      <c r="F22" s="56">
        <v>5.1715147592974322</v>
      </c>
      <c r="G22" s="58">
        <v>0.20830160728773439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891.33134937315992</v>
      </c>
      <c r="C23" s="36">
        <v>1052.3804716269401</v>
      </c>
      <c r="D23" s="35">
        <v>118.06837854037559</v>
      </c>
      <c r="E23" s="35">
        <v>161.04912225378018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46.577436564299994</v>
      </c>
      <c r="C24" s="61">
        <v>63.492594227730009</v>
      </c>
      <c r="D24" s="62">
        <v>136.31620568057389</v>
      </c>
      <c r="E24" s="62">
        <v>16.915157663430016</v>
      </c>
      <c r="F24" s="62">
        <v>6.0332356918000274</v>
      </c>
      <c r="G24" s="63">
        <v>0.80763282289429839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106.46894828660001</v>
      </c>
      <c r="C25" s="61">
        <v>111.16224732341</v>
      </c>
      <c r="D25" s="62">
        <v>104.40813881637703</v>
      </c>
      <c r="E25" s="62">
        <v>4.6932990368099894</v>
      </c>
      <c r="F25" s="62">
        <v>10.562933304107915</v>
      </c>
      <c r="G25" s="63">
        <v>-1.3820014680703157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59.702375008790014</v>
      </c>
      <c r="C26" s="61">
        <v>74.827205230269982</v>
      </c>
      <c r="D26" s="62">
        <v>125.3337161532571</v>
      </c>
      <c r="E26" s="62">
        <v>15.124830221479968</v>
      </c>
      <c r="F26" s="62">
        <v>7.1102806682254354</v>
      </c>
      <c r="G26" s="63">
        <v>0.41216833875598891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73.205719200369998</v>
      </c>
      <c r="C27" s="61">
        <v>96.511561726420013</v>
      </c>
      <c r="D27" s="62">
        <v>131.83609529504113</v>
      </c>
      <c r="E27" s="62">
        <v>23.305842526050014</v>
      </c>
      <c r="F27" s="62">
        <v>9.1707860729510511</v>
      </c>
      <c r="G27" s="63">
        <v>0.95771029009511999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77.193983142409991</v>
      </c>
      <c r="C28" s="61">
        <v>107.26493214723001</v>
      </c>
      <c r="D28" s="62">
        <v>138.95504258323365</v>
      </c>
      <c r="E28" s="62">
        <v>30.070949004820022</v>
      </c>
      <c r="F28" s="62">
        <v>10.192600018641786</v>
      </c>
      <c r="G28" s="63">
        <v>1.5320740316788406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5.2568146171399999</v>
      </c>
      <c r="C29" s="61">
        <v>5.6710481795600005</v>
      </c>
      <c r="D29" s="62">
        <v>107.87993476257239</v>
      </c>
      <c r="E29" s="62">
        <v>0.41423356242000064</v>
      </c>
      <c r="F29" s="62">
        <v>0.53887812748869968</v>
      </c>
      <c r="G29" s="63">
        <v>-5.0892962783949391E-2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20.20598589986</v>
      </c>
      <c r="C30" s="61">
        <v>24.85075065297</v>
      </c>
      <c r="D30" s="62">
        <v>122.98707311847714</v>
      </c>
      <c r="E30" s="62">
        <v>4.6447647531099996</v>
      </c>
      <c r="F30" s="62">
        <v>2.361384624949538</v>
      </c>
      <c r="G30" s="63">
        <v>9.4440248532158044E-2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84.629335787799974</v>
      </c>
      <c r="C31" s="61">
        <v>95.319863661149995</v>
      </c>
      <c r="D31" s="62">
        <v>112.63217745222001</v>
      </c>
      <c r="E31" s="62">
        <v>10.690527873350021</v>
      </c>
      <c r="F31" s="62">
        <v>9.0575477435256015</v>
      </c>
      <c r="G31" s="63">
        <v>-0.43716326908678127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19.842556427329999</v>
      </c>
      <c r="C32" s="61">
        <v>23.147708617919999</v>
      </c>
      <c r="D32" s="62">
        <v>116.6568869424389</v>
      </c>
      <c r="E32" s="62">
        <v>3.3051521905900003</v>
      </c>
      <c r="F32" s="62">
        <v>2.1995570273300991</v>
      </c>
      <c r="G32" s="63">
        <v>-2.6613570314034884E-2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151.66909775253001</v>
      </c>
      <c r="C33" s="61">
        <v>181.1946012553</v>
      </c>
      <c r="D33" s="62">
        <v>119.46705290681237</v>
      </c>
      <c r="E33" s="62">
        <v>29.525503502769993</v>
      </c>
      <c r="F33" s="62">
        <v>17.217594410050204</v>
      </c>
      <c r="G33" s="63">
        <v>0.20157698182968531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246.57909668603</v>
      </c>
      <c r="C34" s="61">
        <v>268.93795860498</v>
      </c>
      <c r="D34" s="62">
        <v>109.06762260850506</v>
      </c>
      <c r="E34" s="62">
        <v>22.358861918949998</v>
      </c>
      <c r="F34" s="62">
        <v>25.555202310929637</v>
      </c>
      <c r="G34" s="63">
        <v>-2.10893144353102</v>
      </c>
      <c r="H34" s="11"/>
      <c r="I34" s="12"/>
      <c r="J34" s="7"/>
    </row>
    <row r="35" spans="1:10" s="6" customFormat="1" ht="27" x14ac:dyDescent="0.2">
      <c r="A35" s="109" t="s">
        <v>49</v>
      </c>
      <c r="B35" s="127">
        <v>-0.74726438948000118</v>
      </c>
      <c r="C35" s="33">
        <v>0.42553846632999903</v>
      </c>
      <c r="D35" s="32" t="s">
        <v>0</v>
      </c>
      <c r="E35" s="32">
        <v>1.1728028558100001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5.2904296351199989</v>
      </c>
      <c r="C36" s="61">
        <v>7.2341966420399997</v>
      </c>
      <c r="D36" s="62">
        <v>136.74119383455161</v>
      </c>
      <c r="E36" s="62">
        <v>1.9437670069200008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-6.0376940246000004</v>
      </c>
      <c r="C37" s="65">
        <v>-6.8086581757100006</v>
      </c>
      <c r="D37" s="66">
        <v>112.7691822071271</v>
      </c>
      <c r="E37" s="66">
        <v>-0.77096415111000027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-33.91681972460001</v>
      </c>
      <c r="C38" s="33">
        <v>-22.001490700159952</v>
      </c>
      <c r="D38" s="32" t="s">
        <v>0</v>
      </c>
      <c r="E38" s="32">
        <v>11.915329024440059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434.44989156033</v>
      </c>
      <c r="C39" s="69">
        <v>229.03225209676998</v>
      </c>
      <c r="D39" s="70" t="s">
        <v>0</v>
      </c>
      <c r="E39" s="70">
        <v>-205.41763946356002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332.17264907158</v>
      </c>
      <c r="C40" s="74">
        <v>146.21453066243004</v>
      </c>
      <c r="D40" s="75" t="s">
        <v>0</v>
      </c>
      <c r="E40" s="75">
        <v>-185.95811840914996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102.27724248875002</v>
      </c>
      <c r="C41" s="78">
        <v>82.817721434340001</v>
      </c>
      <c r="D41" s="79" t="s">
        <v>0</v>
      </c>
      <c r="E41" s="79">
        <v>-19.459521054410018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-349.25708582499004</v>
      </c>
      <c r="C42" s="69">
        <v>-218.00496125737996</v>
      </c>
      <c r="D42" s="70" t="s">
        <v>0</v>
      </c>
      <c r="E42" s="70">
        <v>131.25212456761008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-286.00666261503005</v>
      </c>
      <c r="C43" s="74">
        <v>-159.67361257826997</v>
      </c>
      <c r="D43" s="75" t="s">
        <v>0</v>
      </c>
      <c r="E43" s="75">
        <v>126.33305003676008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-63.250423209959997</v>
      </c>
      <c r="C44" s="82">
        <v>-58.331348679110008</v>
      </c>
      <c r="D44" s="83" t="s">
        <v>0</v>
      </c>
      <c r="E44" s="83">
        <v>4.9190745308499899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50" zoomScaleNormal="90" zoomScaleSheetLayoutView="50" workbookViewId="0">
      <pane ySplit="3" topLeftCell="A19" activePane="bottomLeft" state="frozen"/>
      <selection pane="bottomLeft" activeCell="I34" sqref="I34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8554687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9.5" customHeight="1" thickBot="1" x14ac:dyDescent="0.25">
      <c r="A1" s="140" t="s">
        <v>80</v>
      </c>
      <c r="B1" s="140"/>
      <c r="C1" s="140"/>
      <c r="D1" s="140"/>
      <c r="E1" s="140"/>
      <c r="F1" s="140"/>
      <c r="G1" s="140"/>
    </row>
    <row r="2" spans="1:14" s="3" customFormat="1" ht="25.5" x14ac:dyDescent="0.2">
      <c r="A2" s="141" t="s">
        <v>12</v>
      </c>
      <c r="B2" s="154" t="s">
        <v>13</v>
      </c>
      <c r="C2" s="155" t="s">
        <v>14</v>
      </c>
      <c r="D2" s="156" t="s">
        <v>15</v>
      </c>
      <c r="E2" s="156"/>
      <c r="F2" s="152" t="s">
        <v>17</v>
      </c>
      <c r="G2" s="153"/>
    </row>
    <row r="3" spans="1:14" s="3" customFormat="1" ht="51.75" thickBot="1" x14ac:dyDescent="0.25">
      <c r="A3" s="143"/>
      <c r="B3" s="148"/>
      <c r="C3" s="150"/>
      <c r="D3" s="30" t="s">
        <v>1</v>
      </c>
      <c r="E3" s="30" t="s">
        <v>16</v>
      </c>
      <c r="F3" s="116" t="s">
        <v>3</v>
      </c>
      <c r="G3" s="31" t="s">
        <v>18</v>
      </c>
    </row>
    <row r="4" spans="1:14" s="5" customFormat="1" ht="30" x14ac:dyDescent="0.2">
      <c r="A4" s="97" t="s">
        <v>19</v>
      </c>
      <c r="B4" s="89">
        <v>1016.9695081317301</v>
      </c>
      <c r="C4" s="86">
        <v>1184.2780841834299</v>
      </c>
      <c r="D4" s="87">
        <v>116.45168067615535</v>
      </c>
      <c r="E4" s="87">
        <v>167.30857605169979</v>
      </c>
      <c r="F4" s="87">
        <v>100</v>
      </c>
      <c r="G4" s="88" t="s">
        <v>0</v>
      </c>
      <c r="H4" s="4"/>
      <c r="I4" s="119"/>
      <c r="K4" s="4"/>
      <c r="L4" s="4"/>
      <c r="N4" s="4"/>
    </row>
    <row r="5" spans="1:14" s="21" customFormat="1" ht="27" x14ac:dyDescent="0.2">
      <c r="A5" s="98" t="s">
        <v>20</v>
      </c>
      <c r="B5" s="53">
        <v>828.15881388598996</v>
      </c>
      <c r="C5" s="38">
        <v>986.34852378714993</v>
      </c>
      <c r="D5" s="39">
        <v>119.10137370378062</v>
      </c>
      <c r="E5" s="39">
        <v>158.18970990115997</v>
      </c>
      <c r="F5" s="39">
        <v>83.286901696508707</v>
      </c>
      <c r="G5" s="40">
        <v>1.852915007232582</v>
      </c>
      <c r="H5" s="20"/>
      <c r="I5" s="120"/>
      <c r="K5" s="20"/>
      <c r="L5" s="20"/>
      <c r="N5" s="20"/>
    </row>
    <row r="6" spans="1:14" s="6" customFormat="1" ht="51" x14ac:dyDescent="0.2">
      <c r="A6" s="99" t="s">
        <v>60</v>
      </c>
      <c r="B6" s="52">
        <v>185.68613159311002</v>
      </c>
      <c r="C6" s="41">
        <v>229.90060443172996</v>
      </c>
      <c r="D6" s="42">
        <v>123.81140285452558</v>
      </c>
      <c r="E6" s="42">
        <v>44.21447283861994</v>
      </c>
      <c r="F6" s="42">
        <v>19.412721344940572</v>
      </c>
      <c r="G6" s="43">
        <v>1.1539505451913108</v>
      </c>
      <c r="H6" s="4"/>
      <c r="I6" s="121"/>
    </row>
    <row r="7" spans="1:14" s="6" customFormat="1" ht="25.5" x14ac:dyDescent="0.2">
      <c r="A7" s="100" t="s">
        <v>22</v>
      </c>
      <c r="B7" s="47">
        <v>73.396802859589997</v>
      </c>
      <c r="C7" s="45">
        <v>106.18234752041002</v>
      </c>
      <c r="D7" s="44">
        <v>144.66890025651341</v>
      </c>
      <c r="E7" s="44">
        <v>32.785544660820023</v>
      </c>
      <c r="F7" s="44">
        <v>8.9659978461582082</v>
      </c>
      <c r="G7" s="46">
        <v>1.7487900269752199</v>
      </c>
      <c r="H7" s="4"/>
      <c r="I7" s="121"/>
    </row>
    <row r="8" spans="1:14" s="6" customFormat="1" ht="51" x14ac:dyDescent="0.2">
      <c r="A8" s="100" t="s">
        <v>23</v>
      </c>
      <c r="B8" s="47">
        <v>44.978652601769994</v>
      </c>
      <c r="C8" s="45">
        <v>43.045343600049996</v>
      </c>
      <c r="D8" s="44">
        <v>95.701718726799029</v>
      </c>
      <c r="E8" s="44">
        <v>-1.9333090017199979</v>
      </c>
      <c r="F8" s="44">
        <v>3.6347327688437416</v>
      </c>
      <c r="G8" s="46">
        <v>-0.78807954186162688</v>
      </c>
      <c r="H8" s="4"/>
      <c r="I8" s="121"/>
    </row>
    <row r="9" spans="1:14" s="6" customFormat="1" ht="25.5" x14ac:dyDescent="0.2">
      <c r="A9" s="101" t="s">
        <v>24</v>
      </c>
      <c r="B9" s="52">
        <v>121.44943562998</v>
      </c>
      <c r="C9" s="41">
        <v>132.64980966899</v>
      </c>
      <c r="D9" s="130">
        <v>109.22225285025957</v>
      </c>
      <c r="E9" s="130">
        <v>11.200374039010001</v>
      </c>
      <c r="F9" s="130">
        <v>11.200900484488253</v>
      </c>
      <c r="G9" s="131">
        <v>-0.74138831167183916</v>
      </c>
      <c r="H9" s="4"/>
      <c r="I9" s="121"/>
    </row>
    <row r="10" spans="1:14" s="6" customFormat="1" ht="45" x14ac:dyDescent="0.2">
      <c r="A10" s="117" t="s">
        <v>25</v>
      </c>
      <c r="B10" s="28">
        <v>67.774169347120008</v>
      </c>
      <c r="C10" s="25">
        <v>72.695502085930002</v>
      </c>
      <c r="D10" s="26">
        <v>107.26136931845571</v>
      </c>
      <c r="E10" s="26">
        <v>4.9213327388099941</v>
      </c>
      <c r="F10" s="26">
        <v>6.1383810995754589</v>
      </c>
      <c r="G10" s="27">
        <v>-0.52594549086751474</v>
      </c>
      <c r="H10" s="4"/>
      <c r="I10" s="122"/>
    </row>
    <row r="11" spans="1:14" s="6" customFormat="1" ht="45" x14ac:dyDescent="0.2">
      <c r="A11" s="102" t="s">
        <v>26</v>
      </c>
      <c r="B11" s="28">
        <v>47.674448818670008</v>
      </c>
      <c r="C11" s="25">
        <v>54.062346513000001</v>
      </c>
      <c r="D11" s="26">
        <v>113.39899642810008</v>
      </c>
      <c r="E11" s="26">
        <v>6.3878976943299932</v>
      </c>
      <c r="F11" s="26">
        <v>4.56500438832966</v>
      </c>
      <c r="G11" s="27">
        <v>-0.12288924441578164</v>
      </c>
      <c r="H11" s="4"/>
      <c r="I11" s="122"/>
      <c r="J11" s="8"/>
    </row>
    <row r="12" spans="1:14" s="6" customFormat="1" ht="48" customHeight="1" x14ac:dyDescent="0.2">
      <c r="A12" s="102" t="s">
        <v>75</v>
      </c>
      <c r="B12" s="28">
        <v>6.0008174641899998</v>
      </c>
      <c r="C12" s="25">
        <v>5.8919610700600007</v>
      </c>
      <c r="D12" s="26">
        <v>98.185973914727427</v>
      </c>
      <c r="E12" s="26">
        <v>-0.10885639412999915</v>
      </c>
      <c r="F12" s="26">
        <v>0.49751499658313436</v>
      </c>
      <c r="G12" s="27">
        <v>-9.2553576388544334E-2</v>
      </c>
      <c r="H12" s="4"/>
      <c r="I12" s="122"/>
      <c r="J12" s="8"/>
    </row>
    <row r="13" spans="1:14" s="6" customFormat="1" ht="25.5" x14ac:dyDescent="0.2">
      <c r="A13" s="101" t="s">
        <v>27</v>
      </c>
      <c r="B13" s="49">
        <v>313.98059446526997</v>
      </c>
      <c r="C13" s="51">
        <v>374.50818650722005</v>
      </c>
      <c r="D13" s="48">
        <v>119.27749456778773</v>
      </c>
      <c r="E13" s="48">
        <v>60.527592041950072</v>
      </c>
      <c r="F13" s="48">
        <v>31.623331674287186</v>
      </c>
      <c r="G13" s="50">
        <v>0.74919120550536178</v>
      </c>
      <c r="H13" s="4"/>
      <c r="I13" s="121"/>
    </row>
    <row r="14" spans="1:14" s="6" customFormat="1" ht="67.5" x14ac:dyDescent="0.2">
      <c r="A14" s="102" t="s">
        <v>28</v>
      </c>
      <c r="B14" s="28">
        <v>63.450367970710005</v>
      </c>
      <c r="C14" s="25">
        <v>79.130864126730032</v>
      </c>
      <c r="D14" s="26">
        <v>124.71301059003861</v>
      </c>
      <c r="E14" s="26">
        <v>15.680496156020027</v>
      </c>
      <c r="F14" s="26">
        <v>6.6817806715803121</v>
      </c>
      <c r="G14" s="27">
        <v>0.44261937290240194</v>
      </c>
      <c r="H14" s="4"/>
      <c r="I14" s="122"/>
    </row>
    <row r="15" spans="1:14" s="6" customFormat="1" ht="39" x14ac:dyDescent="0.2">
      <c r="A15" s="104" t="s">
        <v>29</v>
      </c>
      <c r="B15" s="29">
        <v>183.51096040171001</v>
      </c>
      <c r="C15" s="22">
        <v>210.79029676650003</v>
      </c>
      <c r="D15" s="23">
        <v>114.86523546336136</v>
      </c>
      <c r="E15" s="23">
        <v>27.279336364790026</v>
      </c>
      <c r="F15" s="23">
        <v>17.799054088874893</v>
      </c>
      <c r="G15" s="24">
        <v>-0.24582915829710217</v>
      </c>
      <c r="H15" s="4"/>
      <c r="I15" s="123"/>
      <c r="J15" s="16"/>
      <c r="K15" s="16"/>
    </row>
    <row r="16" spans="1:14" s="6" customFormat="1" ht="19.5" x14ac:dyDescent="0.2">
      <c r="A16" s="105" t="s">
        <v>30</v>
      </c>
      <c r="B16" s="29">
        <v>-120.060592431</v>
      </c>
      <c r="C16" s="22">
        <v>-131.65943263977002</v>
      </c>
      <c r="D16" s="23">
        <v>109.66082206818693</v>
      </c>
      <c r="E16" s="23">
        <v>-11.598840208770014</v>
      </c>
      <c r="F16" s="23">
        <v>-11.117273417294584</v>
      </c>
      <c r="G16" s="24">
        <v>0.68844853119950145</v>
      </c>
      <c r="H16" s="4"/>
      <c r="I16" s="124"/>
      <c r="J16" s="17"/>
      <c r="K16" s="17"/>
    </row>
    <row r="17" spans="1:13" s="6" customFormat="1" ht="22.5" x14ac:dyDescent="0.2">
      <c r="A17" s="103" t="s">
        <v>31</v>
      </c>
      <c r="B17" s="28">
        <v>250.53022649456</v>
      </c>
      <c r="C17" s="25">
        <v>295.37732238049</v>
      </c>
      <c r="D17" s="26">
        <v>117.90087228732212</v>
      </c>
      <c r="E17" s="26">
        <v>44.847095885930003</v>
      </c>
      <c r="F17" s="26">
        <v>24.94155100270687</v>
      </c>
      <c r="G17" s="27">
        <v>0.30657183260294829</v>
      </c>
      <c r="H17" s="4"/>
      <c r="I17" s="122"/>
      <c r="J17" s="18"/>
      <c r="K17" s="18"/>
    </row>
    <row r="18" spans="1:13" s="6" customFormat="1" ht="25.5" x14ac:dyDescent="0.2">
      <c r="A18" s="100" t="s">
        <v>32</v>
      </c>
      <c r="B18" s="47">
        <v>23.898353877959995</v>
      </c>
      <c r="C18" s="45">
        <v>26.560412349530008</v>
      </c>
      <c r="D18" s="44">
        <v>111.1390871738035</v>
      </c>
      <c r="E18" s="44">
        <v>2.6620584715700133</v>
      </c>
      <c r="F18" s="44">
        <v>2.242751318651957</v>
      </c>
      <c r="G18" s="46">
        <v>-0.10720644181851657</v>
      </c>
      <c r="H18" s="4"/>
      <c r="I18" s="121"/>
      <c r="J18" s="18"/>
      <c r="K18" s="18"/>
    </row>
    <row r="19" spans="1:13" s="6" customFormat="1" ht="25.5" x14ac:dyDescent="0.2">
      <c r="A19" s="100" t="s">
        <v>33</v>
      </c>
      <c r="B19" s="47">
        <v>26.384513987790001</v>
      </c>
      <c r="C19" s="45">
        <v>27.321127537199999</v>
      </c>
      <c r="D19" s="44">
        <v>103.54986091403251</v>
      </c>
      <c r="E19" s="44">
        <v>0.93661354940999786</v>
      </c>
      <c r="F19" s="44">
        <v>2.3069858255494236</v>
      </c>
      <c r="G19" s="46">
        <v>-0.28743945237861057</v>
      </c>
      <c r="H19" s="4"/>
      <c r="I19" s="121"/>
      <c r="J19" s="18"/>
      <c r="K19" s="18"/>
    </row>
    <row r="20" spans="1:13" s="6" customFormat="1" ht="25.5" x14ac:dyDescent="0.2">
      <c r="A20" s="100" t="s">
        <v>34</v>
      </c>
      <c r="B20" s="47">
        <v>24.083432270289997</v>
      </c>
      <c r="C20" s="45">
        <v>29.564247118959997</v>
      </c>
      <c r="D20" s="44">
        <v>122.75761522343845</v>
      </c>
      <c r="E20" s="44">
        <v>5.4808148486700006</v>
      </c>
      <c r="F20" s="44">
        <v>2.496394006931641</v>
      </c>
      <c r="G20" s="46">
        <v>0.12823723549278476</v>
      </c>
      <c r="H20" s="4"/>
      <c r="I20" s="121"/>
      <c r="J20" s="18"/>
      <c r="K20" s="18"/>
    </row>
    <row r="21" spans="1:13" s="6" customFormat="1" ht="27" x14ac:dyDescent="0.2">
      <c r="A21" s="106" t="s">
        <v>35</v>
      </c>
      <c r="B21" s="53">
        <v>154.55206706089004</v>
      </c>
      <c r="C21" s="38">
        <v>192.70393431606999</v>
      </c>
      <c r="D21" s="54">
        <v>124.68544612874635</v>
      </c>
      <c r="E21" s="54">
        <v>38.151867255179951</v>
      </c>
      <c r="F21" s="54">
        <v>16.271848385081032</v>
      </c>
      <c r="G21" s="55">
        <v>1.074532651906603</v>
      </c>
      <c r="H21" s="4"/>
      <c r="I21" s="125"/>
      <c r="J21" s="17"/>
      <c r="K21" s="17"/>
    </row>
    <row r="22" spans="1:13" s="6" customFormat="1" ht="51.75" thickBot="1" x14ac:dyDescent="0.25">
      <c r="A22" s="107" t="s">
        <v>36</v>
      </c>
      <c r="B22" s="59">
        <v>52.65875443438</v>
      </c>
      <c r="C22" s="57">
        <v>65.872095621679989</v>
      </c>
      <c r="D22" s="56">
        <v>125.09239219428483</v>
      </c>
      <c r="E22" s="56">
        <v>13.213341187299989</v>
      </c>
      <c r="F22" s="56">
        <v>5.5622152010943759</v>
      </c>
      <c r="G22" s="58">
        <v>0.38420799307895059</v>
      </c>
      <c r="H22" s="4"/>
      <c r="I22" s="121"/>
      <c r="J22" s="17"/>
      <c r="K22" s="17"/>
    </row>
    <row r="23" spans="1:13" s="5" customFormat="1" ht="30" x14ac:dyDescent="0.2">
      <c r="A23" s="97" t="s">
        <v>37</v>
      </c>
      <c r="B23" s="60">
        <v>1056.97308515639</v>
      </c>
      <c r="C23" s="36">
        <v>1250.1735858252</v>
      </c>
      <c r="D23" s="35">
        <v>118.27865849963663</v>
      </c>
      <c r="E23" s="35">
        <v>193.20050066881004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1" x14ac:dyDescent="0.2">
      <c r="A24" s="108" t="s">
        <v>38</v>
      </c>
      <c r="B24" s="64">
        <v>55.716930640860006</v>
      </c>
      <c r="C24" s="61">
        <v>75.453778666580007</v>
      </c>
      <c r="D24" s="62">
        <v>135.42343018307972</v>
      </c>
      <c r="E24" s="62">
        <v>19.736848025720001</v>
      </c>
      <c r="F24" s="62">
        <v>6.0354641565055429</v>
      </c>
      <c r="G24" s="63">
        <v>0.76409713464650331</v>
      </c>
      <c r="H24" s="11"/>
      <c r="I24" s="11"/>
      <c r="J24" s="17"/>
      <c r="K24" s="17"/>
    </row>
    <row r="25" spans="1:13" s="9" customFormat="1" ht="25.5" x14ac:dyDescent="0.2">
      <c r="A25" s="108" t="s">
        <v>39</v>
      </c>
      <c r="B25" s="64">
        <v>110.57817058220999</v>
      </c>
      <c r="C25" s="61">
        <v>116.08804144971</v>
      </c>
      <c r="D25" s="62">
        <v>104.98278352634136</v>
      </c>
      <c r="E25" s="62">
        <v>5.5098708675000125</v>
      </c>
      <c r="F25" s="62">
        <v>9.2857538157858279</v>
      </c>
      <c r="G25" s="63">
        <v>-1.1760235118600146</v>
      </c>
      <c r="H25" s="11"/>
      <c r="I25" s="12"/>
      <c r="J25" s="17"/>
      <c r="K25" s="17"/>
    </row>
    <row r="26" spans="1:13" ht="25.5" x14ac:dyDescent="0.2">
      <c r="A26" s="108" t="s">
        <v>40</v>
      </c>
      <c r="B26" s="64">
        <v>74.360390665629993</v>
      </c>
      <c r="C26" s="61">
        <v>97.023982340559982</v>
      </c>
      <c r="D26" s="62">
        <v>130.47804277527189</v>
      </c>
      <c r="E26" s="62">
        <v>22.663591674929989</v>
      </c>
      <c r="F26" s="62">
        <v>7.7608408496742882</v>
      </c>
      <c r="G26" s="63">
        <v>0.72562001861333325</v>
      </c>
      <c r="H26" s="11"/>
      <c r="I26" s="12"/>
      <c r="J26" s="17"/>
      <c r="K26" s="17"/>
    </row>
    <row r="27" spans="1:13" ht="51" x14ac:dyDescent="0.2">
      <c r="A27" s="108" t="s">
        <v>41</v>
      </c>
      <c r="B27" s="64">
        <v>88.485286653669988</v>
      </c>
      <c r="C27" s="61">
        <v>118.02517451359999</v>
      </c>
      <c r="D27" s="62">
        <v>133.38395452743308</v>
      </c>
      <c r="E27" s="62">
        <v>29.539887859930005</v>
      </c>
      <c r="F27" s="62">
        <v>9.4407029433192911</v>
      </c>
      <c r="G27" s="63">
        <v>1.0691286907376671</v>
      </c>
      <c r="H27" s="11"/>
      <c r="I27" s="12"/>
      <c r="J27" s="17"/>
      <c r="K27" s="17"/>
    </row>
    <row r="28" spans="1:13" s="10" customFormat="1" ht="25.5" x14ac:dyDescent="0.2">
      <c r="A28" s="108" t="s">
        <v>42</v>
      </c>
      <c r="B28" s="64">
        <v>102.88335056292999</v>
      </c>
      <c r="C28" s="61">
        <v>140.76126753354998</v>
      </c>
      <c r="D28" s="62">
        <v>136.81637190407349</v>
      </c>
      <c r="E28" s="62">
        <v>37.877916970619992</v>
      </c>
      <c r="F28" s="62">
        <v>11.259337833524768</v>
      </c>
      <c r="G28" s="63">
        <v>1.5255658001803845</v>
      </c>
      <c r="H28" s="11"/>
      <c r="I28" s="12"/>
      <c r="J28" s="17"/>
      <c r="K28" s="17"/>
    </row>
    <row r="29" spans="1:13" s="6" customFormat="1" ht="25.5" x14ac:dyDescent="0.25">
      <c r="A29" s="108" t="s">
        <v>43</v>
      </c>
      <c r="B29" s="64">
        <v>7.3492615704299995</v>
      </c>
      <c r="C29" s="61">
        <v>8.2420669879300004</v>
      </c>
      <c r="D29" s="62">
        <v>112.14823297475536</v>
      </c>
      <c r="E29" s="62">
        <v>0.89280541750000086</v>
      </c>
      <c r="F29" s="62">
        <v>0.65927380656420387</v>
      </c>
      <c r="G29" s="63">
        <v>-3.6038275989213386E-2</v>
      </c>
      <c r="H29" s="11"/>
      <c r="I29" s="12"/>
      <c r="J29" s="7"/>
      <c r="M29" s="19"/>
    </row>
    <row r="30" spans="1:13" s="6" customFormat="1" ht="25.5" x14ac:dyDescent="0.2">
      <c r="A30" s="108" t="s">
        <v>44</v>
      </c>
      <c r="B30" s="64">
        <v>27.187467954389998</v>
      </c>
      <c r="C30" s="61">
        <v>30.345471834200005</v>
      </c>
      <c r="D30" s="62">
        <v>111.61566014572564</v>
      </c>
      <c r="E30" s="62">
        <v>3.158003879810007</v>
      </c>
      <c r="F30" s="62">
        <v>2.427300670744049</v>
      </c>
      <c r="G30" s="63">
        <v>-0.14489992132375518</v>
      </c>
      <c r="H30" s="11"/>
      <c r="I30" s="12"/>
      <c r="J30" s="7"/>
    </row>
    <row r="31" spans="1:13" s="6" customFormat="1" ht="25.5" x14ac:dyDescent="0.2">
      <c r="A31" s="108" t="s">
        <v>45</v>
      </c>
      <c r="B31" s="64">
        <v>102.39242937626</v>
      </c>
      <c r="C31" s="61">
        <v>115.84780834626</v>
      </c>
      <c r="D31" s="62">
        <v>113.140990063392</v>
      </c>
      <c r="E31" s="62">
        <v>13.455378969999998</v>
      </c>
      <c r="F31" s="62">
        <v>9.2665378360071902</v>
      </c>
      <c r="G31" s="63">
        <v>-0.42078824771328449</v>
      </c>
      <c r="H31" s="11"/>
      <c r="I31" s="12"/>
      <c r="J31" s="7"/>
      <c r="K31" s="14"/>
    </row>
    <row r="32" spans="1:13" s="6" customFormat="1" ht="25.5" x14ac:dyDescent="0.2">
      <c r="A32" s="108" t="s">
        <v>46</v>
      </c>
      <c r="B32" s="64">
        <v>24.342307903320002</v>
      </c>
      <c r="C32" s="61">
        <v>28.992927739599999</v>
      </c>
      <c r="D32" s="62">
        <v>119.10509001344818</v>
      </c>
      <c r="E32" s="62">
        <v>4.6506198362799971</v>
      </c>
      <c r="F32" s="62">
        <v>2.3191121671685844</v>
      </c>
      <c r="G32" s="63">
        <v>1.6091565681999764E-2</v>
      </c>
      <c r="H32" s="11"/>
      <c r="I32" s="12"/>
      <c r="J32" s="7"/>
    </row>
    <row r="33" spans="1:10" s="6" customFormat="1" ht="25.5" x14ac:dyDescent="0.2">
      <c r="A33" s="118" t="s">
        <v>47</v>
      </c>
      <c r="B33" s="64">
        <v>177.91576252117002</v>
      </c>
      <c r="C33" s="61">
        <v>210.02943633390998</v>
      </c>
      <c r="D33" s="62">
        <v>118.049931809116</v>
      </c>
      <c r="E33" s="62">
        <v>32.113673812739961</v>
      </c>
      <c r="F33" s="62">
        <v>16.800021910179474</v>
      </c>
      <c r="G33" s="63">
        <v>-3.2550746563771327E-2</v>
      </c>
      <c r="H33" s="11"/>
      <c r="I33" s="12"/>
      <c r="J33" s="7"/>
    </row>
    <row r="34" spans="1:10" s="6" customFormat="1" ht="51.75" thickBot="1" x14ac:dyDescent="0.25">
      <c r="A34" s="108" t="s">
        <v>48</v>
      </c>
      <c r="B34" s="64">
        <v>285.76172672552002</v>
      </c>
      <c r="C34" s="61">
        <v>309.36363007929998</v>
      </c>
      <c r="D34" s="62">
        <v>108.25929477128689</v>
      </c>
      <c r="E34" s="62">
        <v>23.60190335377996</v>
      </c>
      <c r="F34" s="62">
        <v>24.745654010526774</v>
      </c>
      <c r="G34" s="63">
        <v>-2.2902025064098552</v>
      </c>
      <c r="H34" s="11"/>
      <c r="I34" s="12"/>
      <c r="J34" s="7"/>
    </row>
    <row r="35" spans="1:10" s="6" customFormat="1" ht="27" x14ac:dyDescent="0.2">
      <c r="A35" s="109" t="s">
        <v>49</v>
      </c>
      <c r="B35" s="90">
        <v>2.1221492819799987</v>
      </c>
      <c r="C35" s="33">
        <v>1.8930356923800007</v>
      </c>
      <c r="D35" s="32" t="s">
        <v>0</v>
      </c>
      <c r="E35" s="32">
        <v>-0.22911358959999806</v>
      </c>
      <c r="F35" s="32" t="s">
        <v>0</v>
      </c>
      <c r="G35" s="34" t="s">
        <v>0</v>
      </c>
      <c r="H35" s="11"/>
      <c r="I35" s="4"/>
      <c r="J35" s="7"/>
    </row>
    <row r="36" spans="1:10" s="6" customFormat="1" ht="25.5" x14ac:dyDescent="0.2">
      <c r="A36" s="110" t="s">
        <v>50</v>
      </c>
      <c r="B36" s="64">
        <v>8.2291516150700001</v>
      </c>
      <c r="C36" s="61">
        <v>8.8714604272200006</v>
      </c>
      <c r="D36" s="62">
        <v>107.80528591761203</v>
      </c>
      <c r="E36" s="62">
        <v>0.64230881215000046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11" t="s">
        <v>51</v>
      </c>
      <c r="B37" s="68">
        <v>-6.1070023330900014</v>
      </c>
      <c r="C37" s="65">
        <v>-6.9784247348399999</v>
      </c>
      <c r="D37" s="66">
        <v>114.26923315598405</v>
      </c>
      <c r="E37" s="66">
        <v>-0.87142240174999852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9" t="s">
        <v>52</v>
      </c>
      <c r="B38" s="90">
        <v>42.125726306639997</v>
      </c>
      <c r="C38" s="33">
        <v>67.788537334150007</v>
      </c>
      <c r="D38" s="32" t="s">
        <v>0</v>
      </c>
      <c r="E38" s="32">
        <v>25.66281102751001</v>
      </c>
      <c r="F38" s="32" t="s">
        <v>0</v>
      </c>
      <c r="G38" s="34" t="s">
        <v>0</v>
      </c>
      <c r="H38" s="4"/>
      <c r="I38" s="4"/>
      <c r="J38" s="4"/>
    </row>
    <row r="39" spans="1:10" ht="25.5" x14ac:dyDescent="0.35">
      <c r="A39" s="112" t="s">
        <v>53</v>
      </c>
      <c r="B39" s="72">
        <v>479.24948899011002</v>
      </c>
      <c r="C39" s="69">
        <v>288.94824732269001</v>
      </c>
      <c r="D39" s="70" t="s">
        <v>0</v>
      </c>
      <c r="E39" s="70">
        <v>-190.30124166742002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3" t="s">
        <v>54</v>
      </c>
      <c r="B40" s="77">
        <v>375.77406307298003</v>
      </c>
      <c r="C40" s="74">
        <v>176.57374409700003</v>
      </c>
      <c r="D40" s="75" t="s">
        <v>0</v>
      </c>
      <c r="E40" s="75">
        <v>-199.20031897598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4" t="s">
        <v>55</v>
      </c>
      <c r="B41" s="81">
        <v>103.47542591713001</v>
      </c>
      <c r="C41" s="78">
        <v>112.37450322569001</v>
      </c>
      <c r="D41" s="79" t="s">
        <v>0</v>
      </c>
      <c r="E41" s="79">
        <v>8.8990773085599955</v>
      </c>
      <c r="F41" s="79" t="s">
        <v>0</v>
      </c>
      <c r="G41" s="80" t="s">
        <v>0</v>
      </c>
      <c r="H41" s="13"/>
    </row>
    <row r="42" spans="1:10" ht="25.5" x14ac:dyDescent="0.2">
      <c r="A42" s="112" t="s">
        <v>51</v>
      </c>
      <c r="B42" s="72">
        <v>-363.75778433221001</v>
      </c>
      <c r="C42" s="69">
        <v>-234.66354790823002</v>
      </c>
      <c r="D42" s="70" t="s">
        <v>0</v>
      </c>
      <c r="E42" s="70">
        <v>129.09423642397999</v>
      </c>
      <c r="F42" s="70" t="s">
        <v>0</v>
      </c>
      <c r="G42" s="71" t="s">
        <v>0</v>
      </c>
    </row>
    <row r="43" spans="1:10" ht="22.5" x14ac:dyDescent="0.2">
      <c r="A43" s="113" t="s">
        <v>56</v>
      </c>
      <c r="B43" s="77">
        <v>-297.26548517165003</v>
      </c>
      <c r="C43" s="74">
        <v>-167.03937783200001</v>
      </c>
      <c r="D43" s="75" t="s">
        <v>0</v>
      </c>
      <c r="E43" s="75">
        <v>130.22610733965001</v>
      </c>
      <c r="F43" s="75" t="s">
        <v>0</v>
      </c>
      <c r="G43" s="76" t="s">
        <v>0</v>
      </c>
    </row>
    <row r="44" spans="1:10" ht="23.25" thickBot="1" x14ac:dyDescent="0.25">
      <c r="A44" s="115" t="s">
        <v>57</v>
      </c>
      <c r="B44" s="85">
        <v>-66.492299160559995</v>
      </c>
      <c r="C44" s="82">
        <v>-67.624170076230001</v>
      </c>
      <c r="D44" s="83" t="s">
        <v>0</v>
      </c>
      <c r="E44" s="83">
        <v>-1.1318709156700066</v>
      </c>
      <c r="F44" s="83" t="s">
        <v>0</v>
      </c>
      <c r="G44" s="84" t="s">
        <v>0</v>
      </c>
    </row>
    <row r="47" spans="1:10" ht="18.75" x14ac:dyDescent="0.2">
      <c r="A47" s="15"/>
      <c r="B47" s="15"/>
      <c r="C47" s="15"/>
    </row>
    <row r="48" spans="1:10" ht="25.5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Table of contnt</vt:lpstr>
      <vt:lpstr>J</vt:lpstr>
      <vt:lpstr>J_F</vt:lpstr>
      <vt:lpstr>Q1</vt:lpstr>
      <vt:lpstr>J_A</vt:lpstr>
      <vt:lpstr>J_M</vt:lpstr>
      <vt:lpstr>J_Jn</vt:lpstr>
      <vt:lpstr>J_Jl</vt:lpstr>
      <vt:lpstr>J_Aug</vt:lpstr>
      <vt:lpstr>Q1-Q3</vt:lpstr>
      <vt:lpstr>J_Oct</vt:lpstr>
      <vt:lpstr>J_Nov</vt:lpstr>
      <vt:lpstr>J_Dec</vt:lpstr>
      <vt:lpstr>J!Заголовки_для_друку</vt:lpstr>
      <vt:lpstr>J_A!Заголовки_для_друку</vt:lpstr>
      <vt:lpstr>J_Aug!Заголовки_для_друку</vt:lpstr>
      <vt:lpstr>J_Dec!Заголовки_для_друку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J_Nov!Заголовки_для_друку</vt:lpstr>
      <vt:lpstr>J_Oct!Заголовки_для_друку</vt:lpstr>
      <vt:lpstr>'Q1'!Заголовки_для_друку</vt:lpstr>
      <vt:lpstr>'Q1-Q3'!Заголовки_для_друку</vt:lpstr>
      <vt:lpstr>J!Область_друку</vt:lpstr>
      <vt:lpstr>J_A!Область_друку</vt:lpstr>
      <vt:lpstr>J_Aug!Область_друку</vt:lpstr>
      <vt:lpstr>J_Dec!Область_друку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J_Nov!Область_друку</vt:lpstr>
      <vt:lpstr>J_Oct!Область_друку</vt:lpstr>
      <vt:lpstr>'Q1'!Область_друку</vt:lpstr>
      <vt:lpstr>'Q1-Q3'!Область_друку</vt:lpstr>
      <vt:lpstr>'Table of contnt'!Область_друку</vt:lpstr>
      <vt:lpstr>J!Підвиди</vt:lpstr>
      <vt:lpstr>J_A!Підвиди</vt:lpstr>
      <vt:lpstr>J_Aug!Підвиди</vt:lpstr>
      <vt:lpstr>J_Dec!Підвиди</vt:lpstr>
      <vt:lpstr>J_F!Підвиди</vt:lpstr>
      <vt:lpstr>J_Jl!Підвиди</vt:lpstr>
      <vt:lpstr>J_Jn!Підвиди</vt:lpstr>
      <vt:lpstr>J_M!Підвиди</vt:lpstr>
      <vt:lpstr>J_Nov!Підвиди</vt:lpstr>
      <vt:lpstr>J_Oct!Підвиди</vt:lpstr>
      <vt:lpstr>'Q1'!Підвиди</vt:lpstr>
      <vt:lpstr>'Q1-Q3'!Підвиди</vt:lpstr>
      <vt:lpstr>J!Підсумок</vt:lpstr>
      <vt:lpstr>J_A!Підсумок</vt:lpstr>
      <vt:lpstr>J_Aug!Підсумок</vt:lpstr>
      <vt:lpstr>J_Dec!Підсумок</vt:lpstr>
      <vt:lpstr>J_F!Підсумок</vt:lpstr>
      <vt:lpstr>J_Jl!Підсумок</vt:lpstr>
      <vt:lpstr>J_Jn!Підсумок</vt:lpstr>
      <vt:lpstr>J_M!Підсумок</vt:lpstr>
      <vt:lpstr>J_Nov!Підсумок</vt:lpstr>
      <vt:lpstr>J_Oct!Підсумок</vt:lpstr>
      <vt:lpstr>'Q1'!Підсумок</vt:lpstr>
      <vt:lpstr>'Q1-Q3'!Підсумок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2019-01-29T07:51:08Z</dcterms:modified>
</cp:coreProperties>
</file>